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073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 name="Sheet1" sheetId="180" r:id="rId35"/>
  </sheets>
  <externalReferences>
    <externalReference r:id="rId36"/>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79" i="29" l="1"/>
  <c r="D10" i="29" l="1"/>
  <c r="C10" i="29"/>
  <c r="E10" i="29"/>
  <c r="F8" i="29"/>
  <c r="D8" i="29"/>
  <c r="C8" i="29"/>
  <c r="D7" i="29"/>
  <c r="F7" i="29"/>
  <c r="E7" i="29"/>
  <c r="C7" i="29"/>
  <c r="H5" i="29"/>
  <c r="G5" i="29"/>
  <c r="F5" i="29"/>
  <c r="J5" i="29"/>
  <c r="E5" i="29"/>
  <c r="D5" i="29"/>
  <c r="C5" i="29"/>
  <c r="K65" i="5"/>
  <c r="K5" i="5"/>
  <c r="J65" i="5"/>
  <c r="J5" i="5"/>
  <c r="I65" i="5"/>
  <c r="I5" i="5"/>
  <c r="G117" i="5"/>
  <c r="G65" i="5"/>
  <c r="G16" i="5"/>
  <c r="F152" i="5"/>
  <c r="F151" i="5"/>
  <c r="F65" i="5"/>
  <c r="F5" i="5"/>
  <c r="E65" i="5"/>
  <c r="E5" i="5"/>
  <c r="D65" i="5"/>
  <c r="D5" i="5"/>
  <c r="C272" i="5"/>
  <c r="C271" i="5"/>
  <c r="C270" i="5"/>
  <c r="C268" i="5"/>
  <c r="C220" i="5"/>
  <c r="C203" i="5"/>
  <c r="C196" i="5"/>
  <c r="C194" i="5"/>
  <c r="C158" i="5"/>
  <c r="C147" i="5"/>
  <c r="C145" i="5"/>
  <c r="C126" i="5"/>
  <c r="C125" i="5"/>
  <c r="C117" i="5"/>
  <c r="C107" i="5"/>
  <c r="C106" i="5"/>
  <c r="C84" i="5"/>
  <c r="C81" i="5"/>
  <c r="C79" i="5"/>
  <c r="C77" i="5"/>
  <c r="C74" i="5"/>
  <c r="C65" i="5"/>
  <c r="C16" i="5"/>
  <c r="C7" i="5"/>
  <c r="C5"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7"/>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7761" i="106"/>
  <c r="D7761" i="106" s="1"/>
  <c r="L127" i="29"/>
  <c r="L129" i="29" s="1"/>
  <c r="L136" i="29"/>
  <c r="L138" i="29" s="1"/>
  <c r="L148" i="29"/>
  <c r="I7" i="145"/>
  <c r="I6" i="145"/>
  <c r="D84" i="36"/>
  <c r="K75" i="29"/>
  <c r="C14" i="4" s="1"/>
  <c r="B2558" i="106" s="1"/>
  <c r="D2558" i="106" s="1"/>
  <c r="K130" i="29"/>
  <c r="K179" i="29"/>
  <c r="B2836" i="106" s="1"/>
  <c r="D2836" i="106" s="1"/>
  <c r="K122" i="29"/>
  <c r="E26" i="108" s="1"/>
  <c r="K67" i="29"/>
  <c r="E33" i="108" s="1"/>
  <c r="K64" i="29"/>
  <c r="K59" i="29"/>
  <c r="D26" i="108"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K62" i="29"/>
  <c r="K63" i="29"/>
  <c r="B1130" i="106" s="1"/>
  <c r="D1130" i="106" s="1"/>
  <c r="D1132" i="106"/>
  <c r="K68" i="29"/>
  <c r="G34" i="108" s="1"/>
  <c r="K69" i="29"/>
  <c r="G35" i="108" s="1"/>
  <c r="K70" i="29"/>
  <c r="F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D1378" i="106"/>
  <c r="D1379" i="106"/>
  <c r="K177" i="29"/>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K216" i="29"/>
  <c r="B1471" i="106" s="1"/>
  <c r="D1471" i="106" s="1"/>
  <c r="K217" i="29"/>
  <c r="B1472" i="106" s="1"/>
  <c r="D1472" i="106" s="1"/>
  <c r="K218" i="29"/>
  <c r="F71" i="34"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6" i="106" s="1"/>
  <c r="D3656" i="106" s="1"/>
  <c r="B3655" i="106"/>
  <c r="D3655" i="106" s="1"/>
  <c r="B3657" i="106"/>
  <c r="D3657" i="106" s="1"/>
  <c r="H349" i="29"/>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4" i="106"/>
  <c r="D6884" i="106" s="1"/>
  <c r="K24" i="29"/>
  <c r="B6886" i="106"/>
  <c r="D6886" i="106" s="1"/>
  <c r="K25" i="29"/>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5" i="127"/>
  <c r="B66" i="127"/>
  <c r="E27" i="108"/>
  <c r="G27" i="108"/>
  <c r="G28" i="108"/>
  <c r="E30"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C49" i="8"/>
  <c r="B4" i="7"/>
  <c r="B1744" i="106" s="1"/>
  <c r="D1744" i="106" s="1"/>
  <c r="B5" i="7"/>
  <c r="B6" i="7"/>
  <c r="B7" i="7"/>
  <c r="B1747" i="106" s="1"/>
  <c r="D1747" i="106" s="1"/>
  <c r="B8" i="7"/>
  <c r="B1748" i="106" s="1"/>
  <c r="D1748" i="106" s="1"/>
  <c r="B9" i="7"/>
  <c r="B1751" i="106" s="1"/>
  <c r="D1751" i="106" s="1"/>
  <c r="B10" i="7"/>
  <c r="B1749" i="106" s="1"/>
  <c r="D1749" i="106" s="1"/>
  <c r="B11" i="7"/>
  <c r="B1752" i="106" s="1"/>
  <c r="D1752" i="106" s="1"/>
  <c r="B12" i="7"/>
  <c r="B1753" i="106" s="1"/>
  <c r="D1753" i="106" s="1"/>
  <c r="B13" i="7"/>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I67" i="5"/>
  <c r="B5926" i="106" s="1"/>
  <c r="D5926" i="106" s="1"/>
  <c r="J67" i="5"/>
  <c r="B6318" i="106" s="1"/>
  <c r="D6318" i="106" s="1"/>
  <c r="K67" i="5"/>
  <c r="B5995" i="106" s="1"/>
  <c r="D5995" i="106" s="1"/>
  <c r="C82" i="5"/>
  <c r="B5102" i="106" s="1"/>
  <c r="D5102" i="106" s="1"/>
  <c r="D82" i="5"/>
  <c r="B5348" i="106" s="1"/>
  <c r="D5348" i="106" s="1"/>
  <c r="C93" i="5"/>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F114" i="5"/>
  <c r="B5592" i="106" s="1"/>
  <c r="D5592" i="106" s="1"/>
  <c r="G114" i="5"/>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G154" i="5"/>
  <c r="B4357" i="106" s="1"/>
  <c r="D4357" i="106" s="1"/>
  <c r="C144" i="5"/>
  <c r="B5165" i="106" s="1"/>
  <c r="D5165" i="106" s="1"/>
  <c r="C154" i="5"/>
  <c r="D154" i="5"/>
  <c r="B5394" i="106" s="1"/>
  <c r="D5394" i="106" s="1"/>
  <c r="E172" i="5"/>
  <c r="H172" i="5"/>
  <c r="B5899" i="106" s="1"/>
  <c r="D5899" i="106" s="1"/>
  <c r="I172" i="5"/>
  <c r="J172" i="5"/>
  <c r="B6396" i="106" s="1"/>
  <c r="D6396" i="106" s="1"/>
  <c r="K172" i="5"/>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F60" i="34" l="1"/>
  <c r="D15" i="7"/>
  <c r="B1772" i="106" s="1"/>
  <c r="D1772" i="106" s="1"/>
  <c r="G33" i="108"/>
  <c r="B7076" i="106"/>
  <c r="D7076" i="106" s="1"/>
  <c r="F52" i="34"/>
  <c r="B4156" i="106"/>
  <c r="D4156" i="106" s="1"/>
  <c r="F37" i="108"/>
  <c r="F67" i="34"/>
  <c r="B1137" i="106"/>
  <c r="D1137" i="106" s="1"/>
  <c r="D37" i="108"/>
  <c r="B7078" i="106"/>
  <c r="D7078" i="106" s="1"/>
  <c r="F77" i="4"/>
  <c r="B3255" i="106" s="1"/>
  <c r="D3255" i="106" s="1"/>
  <c r="D17" i="7"/>
  <c r="B4104" i="106" s="1"/>
  <c r="D4104" i="106" s="1"/>
  <c r="G26" i="108"/>
  <c r="K339" i="29"/>
  <c r="K341" i="29" s="1"/>
  <c r="I274" i="5"/>
  <c r="I7" i="4" s="1"/>
  <c r="B4444" i="106" s="1"/>
  <c r="D4444" i="106" s="1"/>
  <c r="B6289" i="106"/>
  <c r="D6289" i="106" s="1"/>
  <c r="J41" i="3"/>
  <c r="B6216" i="106" s="1"/>
  <c r="D6216" i="106" s="1"/>
  <c r="B3668" i="106"/>
  <c r="D3668" i="106" s="1"/>
  <c r="F127" i="34"/>
  <c r="H29" i="118"/>
  <c r="G14" i="4"/>
  <c r="B2609" i="106" s="1"/>
  <c r="D2609" i="106" s="1"/>
  <c r="F72" i="34"/>
  <c r="F46" i="34"/>
  <c r="B2734" i="106"/>
  <c r="D2734" i="106" s="1"/>
  <c r="D24" i="37"/>
  <c r="B4270" i="106" s="1"/>
  <c r="D4270" i="106" s="1"/>
  <c r="B5096" i="106"/>
  <c r="D5096" i="106" s="1"/>
  <c r="F27" i="108"/>
  <c r="D37" i="36"/>
  <c r="B1124" i="106"/>
  <c r="D1124" i="106" s="1"/>
  <c r="F41" i="34"/>
  <c r="D36" i="108"/>
  <c r="I331" i="29"/>
  <c r="B7222" i="106" s="1"/>
  <c r="D7222" i="106" s="1"/>
  <c r="B6995" i="106"/>
  <c r="D6995" i="106" s="1"/>
  <c r="D11" i="7"/>
  <c r="B1768" i="106" s="1"/>
  <c r="D1768" i="106" s="1"/>
  <c r="D11" i="37"/>
  <c r="E15" i="4"/>
  <c r="B2633" i="106" s="1"/>
  <c r="D2633" i="106" s="1"/>
  <c r="F61" i="34"/>
  <c r="F37" i="34"/>
  <c r="G30" i="108"/>
  <c r="B7203" i="106"/>
  <c r="D7203" i="106" s="1"/>
  <c r="L13" i="11"/>
  <c r="B2060" i="106" s="1"/>
  <c r="D2060" i="106" s="1"/>
  <c r="B1364" i="106"/>
  <c r="D1364" i="106" s="1"/>
  <c r="E28" i="108"/>
  <c r="D22" i="37"/>
  <c r="L305" i="29"/>
  <c r="F50" i="34"/>
  <c r="F45" i="34"/>
  <c r="F38" i="34"/>
  <c r="J341" i="29"/>
  <c r="B3619" i="106"/>
  <c r="D3619" i="106" s="1"/>
  <c r="B3254" i="106"/>
  <c r="D3254" i="106" s="1"/>
  <c r="B1473" i="106"/>
  <c r="D1473" i="106" s="1"/>
  <c r="G29" i="108"/>
  <c r="H28" i="118"/>
  <c r="F14" i="4"/>
  <c r="B2597" i="106" s="1"/>
  <c r="D2597" i="106" s="1"/>
  <c r="D7" i="7"/>
  <c r="B1763" i="106" s="1"/>
  <c r="D1763" i="106" s="1"/>
  <c r="C172" i="5"/>
  <c r="B5214" i="106" s="1"/>
  <c r="D5214" i="106" s="1"/>
  <c r="B1380" i="106"/>
  <c r="D1380" i="106" s="1"/>
  <c r="G38" i="108"/>
  <c r="E15" i="145"/>
  <c r="B1126" i="106"/>
  <c r="D1126" i="106" s="1"/>
  <c r="F26" i="108"/>
  <c r="F129" i="34"/>
  <c r="E34" i="108"/>
  <c r="B281" i="106"/>
  <c r="D281" i="106" s="1"/>
  <c r="D60" i="36"/>
  <c r="D31" i="108"/>
  <c r="F31" i="108"/>
  <c r="G39" i="108"/>
  <c r="D14" i="4"/>
  <c r="B2570" i="106" s="1"/>
  <c r="D2570" i="106" s="1"/>
  <c r="D9" i="7"/>
  <c r="B1767" i="106" s="1"/>
  <c r="D1767" i="106" s="1"/>
  <c r="F65" i="34"/>
  <c r="F35" i="34"/>
  <c r="H33" i="118"/>
  <c r="F64" i="34"/>
  <c r="F62" i="34"/>
  <c r="E38" i="108"/>
  <c r="B4172" i="106"/>
  <c r="D4172" i="106" s="1"/>
  <c r="N22" i="3"/>
  <c r="B283" i="106" s="1"/>
  <c r="D283" i="106" s="1"/>
  <c r="F19" i="7"/>
  <c r="B2805" i="106"/>
  <c r="D2805" i="106" s="1"/>
  <c r="B1136" i="106"/>
  <c r="D1136" i="106" s="1"/>
  <c r="E35" i="108"/>
  <c r="B4363" i="106"/>
  <c r="D4363" i="106" s="1"/>
  <c r="I173" i="5"/>
  <c r="B4216" i="106" s="1"/>
  <c r="D4216" i="106" s="1"/>
  <c r="B5730" i="106"/>
  <c r="D5730" i="106" s="1"/>
  <c r="G109" i="5"/>
  <c r="B6024" i="106" s="1"/>
  <c r="D6024" i="106" s="1"/>
  <c r="D6" i="7"/>
  <c r="B1762" i="106" s="1"/>
  <c r="D1762" i="106" s="1"/>
  <c r="B1746" i="106"/>
  <c r="D1746" i="106" s="1"/>
  <c r="B3647" i="106"/>
  <c r="D3647" i="106" s="1"/>
  <c r="G341" i="29"/>
  <c r="B3649" i="106" s="1"/>
  <c r="D3649" i="106" s="1"/>
  <c r="B1940" i="106"/>
  <c r="D1940" i="106" s="1"/>
  <c r="D74" i="36"/>
  <c r="B1880" i="106"/>
  <c r="D1880" i="106" s="1"/>
  <c r="J22" i="37"/>
  <c r="B1128" i="106"/>
  <c r="D1128" i="106" s="1"/>
  <c r="F28" i="108"/>
  <c r="B7199" i="106"/>
  <c r="D7199" i="106" s="1"/>
  <c r="C331" i="29"/>
  <c r="B7216" i="106" s="1"/>
  <c r="D7216" i="106" s="1"/>
  <c r="B6883" i="106"/>
  <c r="D6883" i="106" s="1"/>
  <c r="F42" i="34"/>
  <c r="B5360" i="106"/>
  <c r="D5360" i="106" s="1"/>
  <c r="D5" i="4"/>
  <c r="B3406" i="106" s="1"/>
  <c r="D3406" i="106" s="1"/>
  <c r="F56" i="34"/>
  <c r="J204" i="29"/>
  <c r="B7072" i="106" s="1"/>
  <c r="D7072" i="106" s="1"/>
  <c r="H288" i="29"/>
  <c r="B1454" i="106" s="1"/>
  <c r="D1454" i="106" s="1"/>
  <c r="B1053" i="106"/>
  <c r="D1053" i="106" s="1"/>
  <c r="H112" i="29"/>
  <c r="B7018" i="106" s="1"/>
  <c r="D7018" i="106" s="1"/>
  <c r="B91" i="106"/>
  <c r="D91" i="106" s="1"/>
  <c r="C41" i="3"/>
  <c r="B93" i="106" s="1"/>
  <c r="D93" i="106" s="1"/>
  <c r="E13" i="145"/>
  <c r="G13" i="145" s="1"/>
  <c r="B2724" i="106"/>
  <c r="D2724" i="106" s="1"/>
  <c r="B85" i="36"/>
  <c r="B86" i="36" s="1"/>
  <c r="B87" i="36" s="1"/>
  <c r="B83" i="36"/>
  <c r="K76" i="4"/>
  <c r="B3586" i="106" s="1"/>
  <c r="D3586" i="106" s="1"/>
  <c r="K278" i="29"/>
  <c r="H166" i="29"/>
  <c r="B1317" i="106" s="1"/>
  <c r="D1317" i="106" s="1"/>
  <c r="D4" i="7"/>
  <c r="B1760" i="106" s="1"/>
  <c r="D1760" i="106" s="1"/>
  <c r="B1470" i="106"/>
  <c r="D1470" i="106" s="1"/>
  <c r="F70" i="34"/>
  <c r="H138" i="29"/>
  <c r="B1267" i="106" s="1"/>
  <c r="D1267" i="106" s="1"/>
  <c r="B2091" i="106"/>
  <c r="D2091" i="106" s="1"/>
  <c r="H173" i="5"/>
  <c r="B5000" i="106"/>
  <c r="D5000" i="106" s="1"/>
  <c r="K173" i="5"/>
  <c r="K6" i="4" s="1"/>
  <c r="B3570" i="106" s="1"/>
  <c r="D3570" i="106" s="1"/>
  <c r="D12" i="7"/>
  <c r="B1769" i="106" s="1"/>
  <c r="D1769" i="106" s="1"/>
  <c r="D109" i="5"/>
  <c r="J274" i="5"/>
  <c r="B7054" i="106" s="1"/>
  <c r="D7054" i="106" s="1"/>
  <c r="B7041" i="106"/>
  <c r="D7041" i="106" s="1"/>
  <c r="B5488" i="106"/>
  <c r="D5488" i="106" s="1"/>
  <c r="F135" i="34"/>
  <c r="B5425" i="106"/>
  <c r="D5425" i="106" s="1"/>
  <c r="F126" i="34"/>
  <c r="B5178" i="106"/>
  <c r="D5178" i="106" s="1"/>
  <c r="F110" i="34"/>
  <c r="B5756" i="106"/>
  <c r="D5756" i="106" s="1"/>
  <c r="G172" i="5"/>
  <c r="B5881" i="106"/>
  <c r="D5881" i="106" s="1"/>
  <c r="H109" i="5"/>
  <c r="J331" i="29"/>
  <c r="B7223" i="106" s="1"/>
  <c r="D7223" i="106" s="1"/>
  <c r="B6897" i="106"/>
  <c r="D6897" i="106" s="1"/>
  <c r="F49" i="34"/>
  <c r="B6848" i="106"/>
  <c r="D6848" i="106" s="1"/>
  <c r="F34" i="34"/>
  <c r="J77" i="4"/>
  <c r="B6262" i="106" s="1"/>
  <c r="D6262" i="106" s="1"/>
  <c r="B6238" i="106"/>
  <c r="D6238" i="106" s="1"/>
  <c r="B4202" i="106"/>
  <c r="D4202" i="106" s="1"/>
  <c r="B4109" i="106"/>
  <c r="D4109" i="106" s="1"/>
  <c r="H148" i="29"/>
  <c r="B1272" i="106" s="1"/>
  <c r="D1272" i="106" s="1"/>
  <c r="B7047" i="106"/>
  <c r="D7047" i="106" s="1"/>
  <c r="B1129" i="106"/>
  <c r="D1129" i="106" s="1"/>
  <c r="E29" i="108"/>
  <c r="B3725" i="106"/>
  <c r="D3725" i="106" s="1"/>
  <c r="D13" i="7"/>
  <c r="B3726" i="106" s="1"/>
  <c r="D3726" i="106" s="1"/>
  <c r="B1745" i="106"/>
  <c r="D1745" i="106" s="1"/>
  <c r="D5" i="7"/>
  <c r="B1761" i="106" s="1"/>
  <c r="D1761" i="106" s="1"/>
  <c r="B2026" i="106"/>
  <c r="D2026" i="106" s="1"/>
  <c r="L5" i="11"/>
  <c r="B2056" i="106" s="1"/>
  <c r="D2056" i="106" s="1"/>
  <c r="B4173" i="106"/>
  <c r="D4173" i="106" s="1"/>
  <c r="D75" i="36"/>
  <c r="B1324" i="106"/>
  <c r="D1324" i="106" s="1"/>
  <c r="K162" i="29"/>
  <c r="K166" i="29" s="1"/>
  <c r="J23" i="12"/>
  <c r="B7730" i="106" s="1"/>
  <c r="D7730" i="106" s="1"/>
  <c r="B7727" i="106"/>
  <c r="D7727" i="106" s="1"/>
  <c r="B5741" i="106"/>
  <c r="D5741" i="106" s="1"/>
  <c r="G5" i="4"/>
  <c r="B3409" i="106" s="1"/>
  <c r="D3409" i="106" s="1"/>
  <c r="B5518" i="106"/>
  <c r="D5518" i="106" s="1"/>
  <c r="E109" i="5"/>
  <c r="E4" i="4" s="1"/>
  <c r="B2630" i="106" s="1"/>
  <c r="D2630" i="106" s="1"/>
  <c r="L354" i="29"/>
  <c r="B6887" i="106"/>
  <c r="D6887" i="106" s="1"/>
  <c r="F44" i="34"/>
  <c r="F105" i="34"/>
  <c r="K274" i="5"/>
  <c r="B6022" i="106" s="1"/>
  <c r="D6022" i="106" s="1"/>
  <c r="B5112" i="106"/>
  <c r="D5112" i="106" s="1"/>
  <c r="C109" i="5"/>
  <c r="B5121" i="106" s="1"/>
  <c r="D5121" i="106" s="1"/>
  <c r="F36" i="34"/>
  <c r="B7063" i="106"/>
  <c r="D7063" i="106" s="1"/>
  <c r="I204" i="29"/>
  <c r="F130" i="34"/>
  <c r="L331" i="29"/>
  <c r="B3654" i="106"/>
  <c r="D3654" i="106" s="1"/>
  <c r="E190" i="29"/>
  <c r="B1352" i="106" s="1"/>
  <c r="D1352" i="106" s="1"/>
  <c r="B2823" i="106"/>
  <c r="D2823" i="106" s="1"/>
  <c r="F172" i="5"/>
  <c r="B5644" i="106" s="1"/>
  <c r="D5644" i="106" s="1"/>
  <c r="B3658" i="106"/>
  <c r="D3658" i="106" s="1"/>
  <c r="H352" i="29"/>
  <c r="B7242" i="106" s="1"/>
  <c r="D7242" i="106" s="1"/>
  <c r="C129" i="29"/>
  <c r="C150" i="29" s="1"/>
  <c r="B1226" i="106" s="1"/>
  <c r="D1226" i="106" s="1"/>
  <c r="B1223" i="106"/>
  <c r="D1223" i="106" s="1"/>
  <c r="F15" i="145"/>
  <c r="F19" i="145" s="1"/>
  <c r="B1274" i="106"/>
  <c r="D1274" i="106" s="1"/>
  <c r="B3454" i="106"/>
  <c r="D3454" i="106" s="1"/>
  <c r="L15" i="11"/>
  <c r="B3459" i="106" s="1"/>
  <c r="D3459" i="106" s="1"/>
  <c r="B1377" i="106"/>
  <c r="D1377" i="106" s="1"/>
  <c r="K178" i="29"/>
  <c r="F13" i="4" s="1"/>
  <c r="B2596" i="106" s="1"/>
  <c r="D2596" i="106" s="1"/>
  <c r="B3170" i="106"/>
  <c r="D3170" i="106" s="1"/>
  <c r="H76" i="4"/>
  <c r="B3298" i="106" s="1"/>
  <c r="D3298" i="106" s="1"/>
  <c r="I24" i="12"/>
  <c r="B1995" i="106"/>
  <c r="D1995" i="106" s="1"/>
  <c r="F21" i="8"/>
  <c r="B3689" i="106"/>
  <c r="D3689" i="106" s="1"/>
  <c r="E168" i="29"/>
  <c r="B1309" i="106" s="1"/>
  <c r="D1309" i="106" s="1"/>
  <c r="K84" i="29"/>
  <c r="B2088" i="106" s="1"/>
  <c r="D2088" i="106" s="1"/>
  <c r="D6103" i="106"/>
  <c r="K41" i="3"/>
  <c r="E102" i="29"/>
  <c r="B2790" i="106" s="1"/>
  <c r="D2790" i="106" s="1"/>
  <c r="K24" i="12"/>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D57" i="36"/>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3447" i="106"/>
  <c r="D3447" i="106" s="1"/>
  <c r="B7270" i="106"/>
  <c r="C34" i="131"/>
  <c r="B1225" i="106" l="1"/>
  <c r="D1225" i="106" s="1"/>
  <c r="J24" i="12"/>
  <c r="N23" i="3"/>
  <c r="B284" i="106" s="1"/>
  <c r="D284" i="106" s="1"/>
  <c r="K77" i="4"/>
  <c r="B3587" i="106" s="1"/>
  <c r="D3587" i="106" s="1"/>
  <c r="D7250" i="106"/>
  <c r="D40" i="108"/>
  <c r="E42" i="108" s="1"/>
  <c r="G15" i="145"/>
  <c r="D274" i="5"/>
  <c r="D7" i="4" s="1"/>
  <c r="D19" i="171" s="1"/>
  <c r="D32" i="171" s="1"/>
  <c r="D49" i="171" s="1"/>
  <c r="H168" i="29"/>
  <c r="B1318" i="106" s="1"/>
  <c r="D1318" i="106" s="1"/>
  <c r="I6" i="4"/>
  <c r="B5011" i="106" s="1"/>
  <c r="D5011" i="106" s="1"/>
  <c r="H354" i="29"/>
  <c r="B3660" i="106" s="1"/>
  <c r="D3660" i="106" s="1"/>
  <c r="G354" i="29"/>
  <c r="B3650" i="106" s="1"/>
  <c r="D3650" i="106" s="1"/>
  <c r="K13" i="4"/>
  <c r="B3572" i="106" s="1"/>
  <c r="D3572" i="106" s="1"/>
  <c r="B3672" i="106"/>
  <c r="D3672" i="106" s="1"/>
  <c r="B3670" i="106"/>
  <c r="D3670" i="106" s="1"/>
  <c r="B1381" i="106"/>
  <c r="D1381" i="106" s="1"/>
  <c r="C114" i="29"/>
  <c r="B757" i="106" s="1"/>
  <c r="D757" i="106" s="1"/>
  <c r="K28" i="118"/>
  <c r="O27" i="118" s="1"/>
  <c r="O29" i="118" s="1"/>
  <c r="D7251" i="106"/>
  <c r="J7" i="4"/>
  <c r="B6222" i="106" s="1"/>
  <c r="D6222" i="106" s="1"/>
  <c r="K102" i="29"/>
  <c r="B1145" i="106" s="1"/>
  <c r="D1145" i="106" s="1"/>
  <c r="D7253" i="106"/>
  <c r="D7254" i="106"/>
  <c r="E204" i="29"/>
  <c r="B1353" i="106" s="1"/>
  <c r="D1353" i="106" s="1"/>
  <c r="B5914" i="106"/>
  <c r="D5914" i="106" s="1"/>
  <c r="D50" i="36"/>
  <c r="F40" i="108"/>
  <c r="G42" i="108" s="1"/>
  <c r="B7235" i="106"/>
  <c r="D7235" i="106" s="1"/>
  <c r="J354" i="29"/>
  <c r="B7245" i="106" s="1"/>
  <c r="D7245" i="106" s="1"/>
  <c r="G4" i="4"/>
  <c r="B2603" i="106" s="1"/>
  <c r="D2603" i="106" s="1"/>
  <c r="F173" i="5"/>
  <c r="F6" i="4" s="1"/>
  <c r="B2593" i="106" s="1"/>
  <c r="D2593" i="106" s="1"/>
  <c r="B5527" i="106"/>
  <c r="D5527" i="106" s="1"/>
  <c r="C173" i="5"/>
  <c r="B5223" i="106" s="1"/>
  <c r="D5223" i="106" s="1"/>
  <c r="B3724" i="106"/>
  <c r="D3724" i="106" s="1"/>
  <c r="G15" i="4"/>
  <c r="B6032" i="106" s="1"/>
  <c r="D6032" i="106" s="1"/>
  <c r="F73" i="34"/>
  <c r="B1328" i="106"/>
  <c r="D1328" i="106" s="1"/>
  <c r="K7" i="4"/>
  <c r="B3718" i="106" s="1"/>
  <c r="D3718" i="106" s="1"/>
  <c r="H77" i="4"/>
  <c r="B3299" i="106" s="1"/>
  <c r="D3299" i="106" s="1"/>
  <c r="L114" i="29"/>
  <c r="L16" i="11"/>
  <c r="B2061" i="106" s="1"/>
  <c r="D2061" i="106" s="1"/>
  <c r="C4" i="4"/>
  <c r="B2551" i="106" s="1"/>
  <c r="D2551" i="106" s="1"/>
  <c r="F66" i="34"/>
  <c r="B7071" i="106"/>
  <c r="D7071" i="106" s="1"/>
  <c r="H150" i="29"/>
  <c r="B1273" i="106" s="1"/>
  <c r="D1273" i="106" s="1"/>
  <c r="F274" i="5"/>
  <c r="B6014" i="106"/>
  <c r="D6014" i="106" s="1"/>
  <c r="B1879" i="106"/>
  <c r="D1879" i="106" s="1"/>
  <c r="H22" i="37"/>
  <c r="G173" i="5"/>
  <c r="B5770" i="106"/>
  <c r="D5770" i="106" s="1"/>
  <c r="B3628" i="106"/>
  <c r="D3628" i="106" s="1"/>
  <c r="D7256" i="106"/>
  <c r="K331" i="29"/>
  <c r="B7224" i="106" s="1"/>
  <c r="D7224" i="106" s="1"/>
  <c r="B7215" i="106"/>
  <c r="D7215" i="106" s="1"/>
  <c r="D7252" i="106"/>
  <c r="B2031" i="106"/>
  <c r="D2031" i="106" s="1"/>
  <c r="F175" i="34"/>
  <c r="B1996" i="106"/>
  <c r="D1996" i="106" s="1"/>
  <c r="I26" i="12"/>
  <c r="B7741" i="106" s="1"/>
  <c r="D7741" i="106" s="1"/>
  <c r="B6025" i="106"/>
  <c r="D6025" i="106" s="1"/>
  <c r="H4" i="4"/>
  <c r="B5356" i="106"/>
  <c r="D5356" i="106" s="1"/>
  <c r="D4" i="4"/>
  <c r="B2564" i="106" s="1"/>
  <c r="D2564" i="106" s="1"/>
  <c r="B3568" i="106"/>
  <c r="D3568" i="106" s="1"/>
  <c r="D58" i="36"/>
  <c r="D30" i="36"/>
  <c r="B7760" i="106"/>
  <c r="D7760" i="106" s="1"/>
  <c r="D19" i="7"/>
  <c r="B1775" i="106" s="1"/>
  <c r="D1775" i="106" s="1"/>
  <c r="H275" i="5"/>
  <c r="B5915" i="106" s="1"/>
  <c r="D5915" i="106" s="1"/>
  <c r="K352" i="29"/>
  <c r="K16" i="4" s="1"/>
  <c r="B7733" i="106"/>
  <c r="D7733" i="106" s="1"/>
  <c r="K26" i="12"/>
  <c r="B7743" i="106" s="1"/>
  <c r="D7743" i="106" s="1"/>
  <c r="B5906" i="106"/>
  <c r="D5906" i="106" s="1"/>
  <c r="H6" i="4"/>
  <c r="B2656" i="106" s="1"/>
  <c r="D2656"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5507" i="106"/>
  <c r="D5507" i="106" s="1"/>
  <c r="B7298" i="106"/>
  <c r="C35" i="131"/>
  <c r="B7299" i="106" s="1"/>
  <c r="C15" i="4" l="1"/>
  <c r="B2559" i="106" s="1"/>
  <c r="D2559" i="106" s="1"/>
  <c r="G19" i="145"/>
  <c r="J20" i="145" s="1"/>
  <c r="K114" i="29"/>
  <c r="B1152" i="106" s="1"/>
  <c r="D1152" i="106" s="1"/>
  <c r="F275" i="5"/>
  <c r="B5720" i="106" s="1"/>
  <c r="D5720" i="106" s="1"/>
  <c r="B7243" i="106"/>
  <c r="D7243" i="106" s="1"/>
  <c r="K354" i="29"/>
  <c r="B3678" i="106" s="1"/>
  <c r="D3678" i="106" s="1"/>
  <c r="F53" i="34"/>
  <c r="J17" i="4"/>
  <c r="J19" i="4" s="1"/>
  <c r="B6229" i="106" s="1"/>
  <c r="D6229" i="106" s="1"/>
  <c r="K306" i="29"/>
  <c r="B1561" i="106" s="1"/>
  <c r="D1561" i="106" s="1"/>
  <c r="F13" i="34"/>
  <c r="F7" i="4"/>
  <c r="B2594" i="106" s="1"/>
  <c r="D2594" i="106" s="1"/>
  <c r="B5719" i="106"/>
  <c r="D5719" i="106" s="1"/>
  <c r="B5653" i="106"/>
  <c r="D5653" i="106" s="1"/>
  <c r="C6" i="4"/>
  <c r="B2553" i="106" s="1"/>
  <c r="D2553" i="106" s="1"/>
  <c r="J8" i="4"/>
  <c r="J10" i="4" s="1"/>
  <c r="B6225" i="106" s="1"/>
  <c r="D6225" i="106" s="1"/>
  <c r="B2655" i="106"/>
  <c r="D2655" i="106" s="1"/>
  <c r="H8" i="4"/>
  <c r="B5778" i="106"/>
  <c r="D5778" i="106" s="1"/>
  <c r="G6" i="4"/>
  <c r="B2604" i="106" s="1"/>
  <c r="D2604" i="106" s="1"/>
  <c r="F24" i="37"/>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J20" i="4" l="1"/>
  <c r="B6223" i="106"/>
  <c r="D6223" i="106" s="1"/>
  <c r="K355" i="29"/>
  <c r="B3681" i="106" s="1"/>
  <c r="D3681" i="106" s="1"/>
  <c r="F8" i="34"/>
  <c r="B6227" i="106"/>
  <c r="D6227" i="106" s="1"/>
  <c r="F8" i="4"/>
  <c r="B2595" i="106" s="1"/>
  <c r="D2595" i="106" s="1"/>
  <c r="D8" i="4"/>
  <c r="C6" i="14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H13" i="118" l="1"/>
  <c r="F14" i="34"/>
  <c r="F76" i="34" s="1"/>
  <c r="D6" i="146"/>
  <c r="F10" i="4"/>
  <c r="B4125" i="106" s="1"/>
  <c r="D4125" i="106" s="1"/>
  <c r="D20" i="4"/>
  <c r="B2574" i="106" s="1"/>
  <c r="D2574" i="106" s="1"/>
  <c r="B2568" i="106"/>
  <c r="D2568" i="106" s="1"/>
  <c r="D10" i="4"/>
  <c r="B4123" i="106" s="1"/>
  <c r="D4123"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D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<sst xmlns="http://schemas.openxmlformats.org/spreadsheetml/2006/main" count="5068" uniqueCount="2151">
  <si>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</si>
  <si>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</si>
  <si>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</si>
  <si>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</si>
  <si>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</si>
  <si>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</si>
  <si>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</si>
  <si>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</si>
  <si>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</si>
  <si>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</si>
  <si>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</si>
  <si>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</si>
  <si>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</si>
  <si>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</si>
  <si>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</si>
  <si>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</si>
  <si>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</si>
  <si>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</si>
  <si>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</si>
  <si>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</si>
  <si>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</si>
  <si>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</si>
  <si>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</si>
  <si>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</si>
  <si>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</si>
  <si>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</si>
  <si>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</si>
  <si>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</si>
  <si>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</si>
  <si>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</si>
  <si>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</si>
  <si>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</si>
  <si>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</si>
  <si>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</si>
  <si>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</si>
  <si>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</si>
  <si>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</si>
  <si>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</si>
  <si>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</si>
  <si>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</si>
  <si>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</si>
  <si>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</si>
  <si>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</si>
  <si>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</si>
  <si>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</si>
  <si>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</si>
  <si>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</si>
  <si>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</si>
  <si>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</si>
  <si>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</si>
  <si>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</si>
  <si>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</si>
  <si>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</si>
  <si>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</si>
  <si>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</si>
  <si>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</si>
  <si>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</si>
  <si>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</si>
  <si>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</si>
  <si>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</si>
  <si>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</si>
  <si>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</si>
  <si>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</si>
  <si>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</si>
  <si>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</si>
  <si>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</si>
  <si>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</si>
  <si>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</si>
  <si>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</si>
  <si>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</si>
  <si>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</si>
  <si>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</si>
  <si>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</si>
  <si>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</si>
  <si>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</si>
  <si>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</si>
  <si>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</si>
  <si>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</si>
  <si>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</si>
  <si>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</si>
  <si>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</si>
  <si>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</si>
  <si>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</si>
  <si>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</si>
  <si>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</si>
  <si>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</si>
  <si>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</si>
  <si>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</si>
  <si>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</si>
  <si>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</si>
  <si>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</si>
  <si>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</si>
  <si>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</si>
  <si>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</si>
  <si>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</si>
  <si>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</si>
  <si>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</si>
  <si>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</si>
  <si>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</si>
  <si>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</si>
  <si>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</si>
  <si>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</si>
  <si>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</si>
  <si>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</si>
  <si>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</si>
  <si>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</si>
  <si>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</si>
  <si>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</si>
  <si>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</si>
  <si>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</si>
  <si>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</si>
  <si>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</si>
  <si>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</si>
  <si>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</si>
  <si>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</si>
  <si>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</si>
  <si>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</si>
  <si>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</si>
  <si>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</si>
  <si>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</si>
  <si>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</si>
  <si>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</si>
  <si>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</si>
  <si>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</si>
  <si>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</si>
  <si>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</si>
  <si>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</si>
  <si>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</si>
  <si>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</si>
  <si>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</si>
  <si>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</si>
  <si>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</si>
  <si>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</si>
  <si>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</si>
  <si>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</si>
  <si>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</si>
  <si>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</si>
  <si>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</si>
  <si>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</si>
  <si>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</si>
  <si>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</si>
  <si>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</si>
  <si>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</si>
  <si>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</si>
  <si>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</si>
  <si>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</si>
  <si>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</si>
  <si>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</si>
  <si>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</si>
  <si>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</si>
  <si>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</si>
  <si>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</si>
  <si>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</si>
  <si>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</si>
  <si>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</si>
  <si>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</si>
  <si>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</si>
  <si>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</si>
  <si>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</si>
  <si>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</si>
  <si>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</si>
  <si>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</si>
  <si>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</si>
  <si>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</si>
  <si>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</si>
  <si>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</si>
  <si>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</si>
  <si>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</si>
  <si>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</si>
  <si>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</si>
  <si>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</si>
  <si>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</si>
  <si>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</si>
  <si>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</si>
  <si>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</si>
  <si>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</si>
  <si>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</si>
  <si>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</si>
  <si>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</si>
  <si>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</si>
  <si>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</si>
  <si>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</si>
  <si>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</si>
  <si>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</si>
  <si>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</si>
  <si>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</si>
  <si>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</si>
  <si>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</si>
  <si>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</si>
  <si>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</si>
  <si>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</si>
  <si>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</si>
  <si>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</si>
  <si>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</si>
  <si>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</si>
  <si>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</si>
  <si>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</si>
  <si>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</si>
  <si>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</si>
  <si>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</si>
  <si>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</si>
  <si>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</si>
  <si>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</si>
  <si>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</si>
  <si>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</si>
  <si>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</si>
  <si>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</si>
  <si>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</si>
  <si>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</si>
  <si>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</si>
  <si>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</si>
  <si>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</si>
  <si>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</si>
  <si>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</si>
  <si>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</si>
  <si>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</si>
  <si>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</si>
  <si>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</si>
  <si>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</si>
  <si>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</si>
  <si>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</si>
  <si>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</si>
  <si>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</si>
  <si>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</si>
  <si>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</si>
  <si>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</si>
  <si>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</si>
  <si>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</si>
  <si>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</si>
  <si>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</si>
  <si>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</si>
  <si>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</si>
  <si>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</si>
  <si>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</si>
  <si>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</si>
  <si>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</si>
  <si>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</si>
  <si>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</si>
  <si>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</si>
  <si>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</si>
  <si>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</si>
  <si>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</si>
  <si>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</si>
  <si>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</si>
  <si>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</si>
  <si>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</si>
  <si>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</si>
  <si>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</si>
  <si>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</si>
  <si>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</si>
  <si>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</si>
  <si>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</si>
  <si>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</si>
  <si>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</si>
  <si>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</si>
  <si>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</si>
  <si>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</si>
  <si>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</si>
  <si>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</si>
  <si>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</si>
  <si>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</si>
  <si>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</si>
  <si>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</si>
  <si>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</si>
  <si>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</si>
  <si>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</si>
  <si>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</si>
  <si>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</si>
  <si>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</si>
  <si>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</si>
  <si>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</si>
  <si>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</si>
  <si>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</si>
  <si>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</si>
  <si>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</si>
  <si>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</si>
  <si>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</si>
  <si>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</si>
  <si>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</si>
  <si>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</si>
  <si>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</si>
  <si>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</si>
  <si>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</si>
  <si>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</si>
  <si>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</si>
  <si>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</si>
  <si>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</si>
  <si>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</si>
  <si>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</si>
  <si>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</si>
  <si>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</si>
  <si>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</si>
  <si>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</si>
  <si>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</si>
  <si>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</si>
  <si>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</si>
  <si>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</si>
  <si>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</si>
  <si>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</si>
  <si>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</si>
  <si>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</si>
  <si>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</si>
  <si>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</si>
  <si>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</si>
  <si>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</si>
  <si>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</si>
  <si>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</si>
  <si>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</si>
  <si>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</si>
  <si>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</si>
  <si>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</si>
  <si>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</si>
  <si>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</si>
  <si>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</si>
  <si>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</si>
  <si>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</si>
  <si>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</si>
  <si>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</si>
  <si>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</si>
  <si>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</si>
  <si>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</si>
  <si>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</si>
  <si>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</si>
  <si>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</si>
  <si>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</si>
  <si>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</si>
  <si>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</si>
  <si>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</si>
  <si>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</si>
  <si>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</si>
  <si>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</si>
  <si>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</si>
  <si>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</si>
  <si>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</si>
  <si>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</si>
  <si>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</si>
  <si>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</si>
  <si>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</si>
  <si>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</si>
  <si>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</si>
  <si>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</si>
  <si>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</si>
  <si>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</si>
  <si>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</si>
  <si>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</si>
  <si>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</si>
  <si>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</si>
  <si>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</si>
  <si>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</si>
  <si>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</si>
  <si>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</si>
  <si>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</si>
  <si>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</si>
  <si>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</si>
  <si>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</si>
  <si>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</si>
  <si>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</si>
  <si>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</si>
  <si>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</si>
  <si>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</si>
  <si>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</si>
  <si>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</si>
  <si>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</si>
  <si>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</si>
  <si>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</si>
  <si>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</si>
  <si>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</si>
  <si>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</si>
  <si>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</si>
  <si>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</si>
  <si>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</si>
  <si>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</si>
  <si>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</si>
  <si>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</si>
  <si>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</si>
  <si>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</si>
  <si>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</si>
  <si>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</si>
  <si>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</si>
  <si>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</si>
  <si>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</si>
  <si>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</si>
  <si>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</si>
  <si>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</si>
  <si>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</si>
  <si>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</si>
  <si>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</si>
  <si>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</si>
  <si>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</si>
  <si>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</si>
  <si>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</si>
  <si>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</si>
  <si>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</si>
  <si>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</si>
  <si>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</si>
  <si>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</si>
  <si>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</si>
  <si>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</si>
  <si>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</si>
  <si>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</si>
  <si>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</si>
  <si>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</si>
  <si>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</si>
  <si>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</si>
  <si>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</si>
  <si>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</si>
  <si>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</si>
  <si>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</si>
  <si>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</si>
  <si>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</si>
  <si>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</si>
  <si>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</si>
  <si>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</si>
  <si>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</si>
  <si>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</si>
  <si>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</si>
  <si>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</si>
  <si>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</si>
  <si>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</si>
  <si>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</si>
  <si>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</si>
  <si>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</si>
  <si>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</si>
  <si>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</si>
  <si>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</si>
  <si>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</si>
  <si>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</si>
  <si>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</si>
  <si>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</si>
  <si>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</si>
  <si>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</si>
  <si>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</si>
  <si>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</si>
  <si>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</si>
  <si>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</si>
  <si>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</si>
  <si>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</si>
  <si>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</si>
  <si>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</si>
  <si>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</si>
  <si>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</si>
  <si>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</si>
  <si>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</si>
  <si>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</si>
  <si>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</si>
  <si>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</si>
  <si>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</si>
  <si>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</si>
  <si>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</si>
  <si>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</si>
  <si>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</si>
  <si>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</si>
  <si>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</si>
  <si>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</si>
  <si>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</si>
  <si>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</si>
  <si>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</si>
  <si>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</si>
  <si>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</si>
  <si>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</si>
  <si>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</si>
  <si>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</si>
  <si>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</si>
  <si>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</si>
  <si>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</si>
  <si>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</si>
  <si>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</si>
  <si>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</si>
  <si>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</si>
  <si>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</si>
  <si>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</si>
  <si>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</si>
  <si>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</si>
  <si>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</si>
  <si>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</si>
  <si>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</si>
  <si>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</si>
  <si>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</si>
  <si>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</si>
  <si>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</si>
  <si>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</si>
  <si>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</si>
  <si>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</si>
  <si>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</si>
  <si>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</si>
  <si>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</si>
  <si>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</si>
  <si>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</si>
  <si>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</si>
  <si>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</si>
  <si>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</si>
  <si>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</si>
  <si>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</si>
  <si>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</si>
  <si>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</si>
  <si>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</si>
  <si>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</si>
  <si>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</si>
  <si>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</si>
  <si>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</si>
  <si>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</si>
  <si>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</si>
  <si>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</si>
  <si>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</si>
  <si>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</si>
  <si>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</si>
  <si>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</si>
  <si>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</si>
  <si>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</si>
  <si>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</si>
  <si>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</si>
  <si>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</si>
  <si>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</si>
  <si>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</si>
  <si>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</si>
  <si>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</si>
  <si>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</si>
  <si>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</si>
  <si>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</si>
  <si>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</si>
  <si>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</si>
  <si>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</si>
  <si>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</si>
  <si>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</si>
  <si>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</si>
  <si>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</si>
  <si>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</si>
  <si>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</si>
  <si>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</si>
  <si>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</si>
  <si>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</si>
  <si>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</si>
  <si>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</si>
  <si>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</si>
  <si>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</si>
  <si>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</si>
  <si>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</si>
  <si>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</si>
  <si>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</si>
  <si>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</si>
  <si>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</si>
  <si>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</si>
  <si>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</si>
  <si>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</si>
  <si>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</si>
  <si>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</si>
  <si>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</si>
  <si>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</si>
  <si>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</si>
  <si>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</si>
  <si>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</si>
  <si>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</si>
  <si>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</si>
  <si>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</si>
  <si>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</si>
  <si>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</si>
  <si>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</si>
  <si>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</si>
  <si>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</si>
  <si>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</si>
  <si>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</si>
  <si>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</si>
  <si>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</si>
  <si>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</si>
  <si>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</si>
  <si>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</si>
  <si>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</si>
  <si>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</si>
  <si>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</si>
  <si>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</si>
  <si>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</si>
  <si>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</si>
  <si>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</si>
  <si>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</si>
  <si>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</si>
  <si>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</si>
  <si>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</si>
  <si>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</si>
  <si>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</si>
  <si>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</si>
  <si>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</si>
  <si>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</si>
  <si>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</si>
  <si>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</si>
  <si>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</si>
  <si>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</si>
  <si>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</si>
  <si>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</si>
  <si>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</si>
  <si>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</si>
  <si>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</si>
  <si>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</si>
  <si>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</si>
  <si>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</si>
  <si>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</si>
  <si>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</si>
  <si>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</si>
  <si>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</si>
  <si>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</si>
  <si>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</si>
  <si>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</si>
  <si>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</si>
  <si>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</si>
  <si>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</si>
  <si>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</si>
  <si>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</si>
  <si>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</si>
  <si>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</si>
  <si>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</si>
  <si>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</si>
  <si>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</si>
  <si>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</si>
  <si>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</si>
  <si>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</si>
  <si>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</si>
  <si>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</si>
  <si>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</si>
  <si>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</si>
  <si>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</si>
  <si>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</si>
  <si>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</si>
  <si>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</si>
  <si>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</si>
  <si>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</si>
  <si>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</si>
  <si>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</si>
  <si>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</si>
  <si>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</si>
  <si>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</si>
  <si>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</si>
  <si>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</si>
  <si>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</si>
  <si>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</si>
  <si>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</si>
  <si>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</si>
  <si>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</si>
  <si>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</si>
  <si>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</si>
  <si>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</si>
  <si>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</si>
  <si>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</si>
  <si>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</si>
  <si>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</si>
  <si>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</si>
  <si>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</si>
  <si>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</si>
  <si>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</si>
  <si>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</si>
  <si>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</si>
  <si>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</si>
  <si>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</si>
  <si>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</si>
  <si>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</si>
  <si>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</si>
  <si>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</si>
  <si>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</si>
  <si>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</si>
  <si>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</si>
  <si>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</si>
  <si>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</si>
  <si>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</si>
  <si>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</si>
  <si>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</si>
  <si>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</si>
  <si>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</si>
  <si>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</si>
  <si>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</si>
  <si>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</si>
  <si>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</si>
  <si>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</si>
  <si>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</si>
  <si>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</si>
  <si>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</si>
  <si>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</si>
  <si>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</si>
  <si>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</si>
  <si>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</si>
  <si>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</si>
  <si>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</si>
  <si>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</si>
  <si>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</si>
  <si>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</si>
  <si>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</si>
  <si>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</si>
  <si>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</si>
  <si>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</si>
  <si>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</si>
  <si>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</si>
  <si>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</si>
  <si>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</si>
  <si>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</si>
  <si>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</si>
  <si>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</si>
  <si>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</si>
  <si>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</si>
  <si>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</si>
  <si>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</si>
  <si>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</si>
  <si>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</si>
  <si>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</si>
  <si>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</si>
  <si>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</si>
  <si>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</si>
  <si>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</si>
  <si>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</si>
  <si>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</si>
  <si>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</si>
  <si>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</si>
  <si>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</si>
  <si>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</si>
  <si>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</si>
  <si>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</si>
  <si>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</si>
  <si>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</si>
  <si>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</si>
  <si>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</si>
  <si>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</si>
  <si>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</si>
  <si>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</si>
  <si>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</si>
  <si>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</si>
  <si>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</si>
  <si>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</si>
  <si>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</si>
  <si>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</si>
  <si>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</si>
  <si>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</si>
  <si>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</si>
  <si>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</si>
  <si>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</si>
  <si>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</si>
  <si>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</si>
  <si>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</si>
  <si>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</si>
  <si>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</si>
  <si>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</si>
  <si>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</si>
  <si>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</si>
  <si>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</si>
  <si>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</si>
  <si>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</si>
  <si>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</si>
  <si>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</si>
  <si>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</si>
  <si>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</si>
  <si>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</si>
  <si>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</si>
  <si>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</si>
  <si>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</si>
  <si>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</si>
  <si>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</si>
  <si>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</si>
  <si>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</si>
  <si>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</si>
  <si>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</si>
  <si>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</si>
  <si>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</si>
  <si>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</si>
  <si>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</si>
  <si>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</si>
  <si>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</si>
  <si>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</si>
  <si>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</si>
  <si>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</si>
  <si>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</si>
  <si>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</si>
  <si>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</si>
  <si>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</si>
  <si>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</si>
  <si>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</si>
  <si>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</si>
  <si>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</si>
  <si>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</si>
  <si>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</si>
  <si>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</si>
  <si>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</si>
  <si>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</si>
  <si>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</si>
  <si>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</si>
  <si>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</si>
  <si>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</si>
  <si>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</si>
  <si>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</si>
  <si>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</si>
  <si>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</si>
  <si>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</si>
  <si>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</si>
  <si>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</si>
  <si>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</si>
  <si>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</si>
  <si>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</si>
  <si>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</si>
  <si>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</si>
  <si>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</si>
  <si>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</si>
  <si>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</si>
  <si>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</si>
  <si>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</si>
  <si>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</si>
  <si>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</si>
  <si>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</si>
  <si>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</si>
  <si>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</si>
  <si>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</si>
  <si>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</si>
  <si>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</si>
  <si>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</si>
  <si>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</si>
  <si>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</si>
  <si>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</si>
  <si>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</si>
  <si>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</si>
  <si>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</si>
  <si>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</si>
  <si>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</si>
  <si>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</si>
  <si>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</si>
  <si>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</si>
  <si>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</si>
  <si>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</si>
  <si>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</si>
  <si>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</si>
  <si>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</si>
  <si>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</si>
  <si>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</si>
  <si>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</si>
  <si>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</si>
  <si>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</si>
  <si>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</si>
  <si>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</si>
  <si>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</si>
  <si>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</si>
  <si>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</si>
  <si>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</si>
  <si>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</si>
  <si>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</si>
  <si>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</si>
  <si>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</si>
  <si>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</si>
  <si>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</si>
  <si>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</si>
  <si>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</si>
  <si>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</si>
  <si>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</si>
  <si>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</si>
  <si>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</si>
  <si>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</si>
  <si>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</si>
  <si>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</si>
  <si>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</si>
  <si>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</si>
  <si>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</si>
  <si>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</si>
  <si>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</si>
  <si>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</si>
  <si>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</si>
  <si>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</si>
  <si>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</si>
  <si>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</si>
  <si>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</si>
  <si>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</si>
  <si>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</si>
  <si>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</si>
  <si>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</si>
  <si>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</si>
  <si>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</si>
  <si>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</si>
  <si>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</si>
  <si>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</si>
  <si>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</si>
  <si>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</si>
  <si>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</si>
  <si>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</si>
  <si>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</si>
  <si>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</si>
  <si>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</si>
  <si>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</si>
  <si>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</si>
  <si>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</si>
  <si>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</si>
  <si>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</si>
  <si>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</si>
  <si>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</si>
  <si>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</si>
  <si>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</si>
  <si>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</si>
  <si>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</si>
  <si>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</si>
  <si>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</si>
  <si>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</si>
  <si>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</si>
  <si>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</si>
  <si>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</si>
  <si>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</si>
  <si>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</si>
  <si>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</si>
  <si>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</si>
  <si>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</si>
  <si>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</si>
  <si>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</si>
  <si>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</si>
  <si>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</si>
  <si>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</si>
  <si>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</si>
  <si>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</si>
  <si>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</si>
  <si>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</si>
  <si>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</si>
  <si>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</si>
  <si>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</si>
  <si>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</si>
  <si>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</si>
  <si>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</si>
  <si>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</si>
  <si>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</si>
  <si>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</si>
  <si>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</si>
  <si>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</si>
  <si>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</si>
  <si>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</si>
  <si>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</si>
  <si>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</si>
  <si>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</si>
  <si>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</si>
  <si>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</si>
  <si>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</si>
  <si>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</si>
  <si>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</si>
  <si>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</si>
  <si>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</si>
  <si>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</si>
  <si>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</si>
  <si>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</si>
  <si>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</si>
  <si>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</si>
  <si>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</si>
  <si>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</si>
  <si>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</si>
  <si>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</si>
  <si>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</si>
  <si>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</si>
  <si>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</si>
  <si>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</si>
  <si>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</si>
  <si>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</si>
  <si>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</si>
  <si>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</si>
  <si>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</si>
  <si>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</si>
  <si>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</si>
  <si>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</si>
  <si>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</si>
  <si>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</si>
  <si>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</si>
  <si>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</si>
  <si>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</si>
  <si>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</si>
  <si>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</si>
  <si>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</si>
  <si>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</si>
  <si>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</si>
  <si>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</si>
  <si>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</si>
  <si>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</si>
  <si>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</si>
  <si>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</si>
  <si>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</si>
  <si>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</si>
  <si>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</si>
  <si>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</si>
  <si>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</si>
  <si>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</si>
  <si>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</si>
  <si>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</si>
  <si>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</si>
  <si>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</si>
  <si>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</si>
  <si>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</si>
  <si>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</si>
  <si>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</si>
  <si>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</si>
  <si>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</si>
  <si>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</si>
  <si>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</si>
  <si>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</si>
  <si>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</si>
  <si>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</si>
  <si>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</si>
  <si>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</si>
  <si>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</si>
  <si>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</si>
  <si>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</si>
  <si>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</si>
  <si>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</si>
  <si>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</si>
  <si>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</si>
  <si>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</si>
  <si>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</si>
  <si>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</si>
  <si>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</si>
  <si>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</si>
  <si>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</si>
  <si>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</si>
  <si>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</si>
  <si>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</si>
  <si>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</si>
  <si>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</si>
  <si>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</si>
  <si>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</si>
  <si>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</si>
  <si>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</si>
  <si>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</si>
  <si>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</si>
  <si>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</si>
  <si>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</si>
  <si>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</si>
  <si>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</si>
  <si>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</si>
  <si>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</si>
  <si>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</si>
  <si>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</si>
  <si>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</si>
  <si>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</si>
  <si>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</si>
  <si>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</si>
  <si>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</si>
  <si>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</si>
  <si>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</si>
  <si>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</si>
  <si>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</si>
  <si>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</si>
  <si>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</si>
  <si>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</si>
  <si>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</si>
  <si>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</si>
  <si>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</si>
  <si>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</si>
  <si>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</si>
  <si>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</si>
  <si>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</si>
  <si>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</si>
  <si>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</si>
  <si>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</si>
  <si>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</si>
  <si>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</si>
  <si>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</si>
  <si>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</si>
  <si>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</si>
  <si>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</si>
  <si>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</si>
  <si>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</si>
  <si>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</si>
  <si>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</si>
  <si>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</si>
  <si>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</si>
  <si>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</si>
  <si>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</si>
  <si>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</si>
  <si>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</si>
  <si>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</si>
  <si>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</si>
  <si>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</si>
  <si>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</si>
  <si>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</si>
  <si>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</si>
  <si>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</si>
  <si>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</si>
  <si>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</si>
  <si>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</si>
  <si>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</si>
  <si>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</si>
  <si>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</si>
  <si>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</si>
  <si>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</si>
  <si>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</si>
  <si>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</si>
  <si>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</si>
  <si>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</si>
  <si>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</si>
  <si>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</si>
  <si>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</si>
  <si>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</si>
  <si>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</si>
  <si>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</si>
  <si>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</si>
  <si>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</si>
  <si>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</si>
  <si>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</si>
  <si>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</si>
  <si>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</si>
  <si>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</si>
  <si>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</si>
  <si>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</si>
  <si>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</si>
  <si>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</si>
  <si>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</si>
  <si>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</si>
  <si>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</si>
  <si>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</si>
  <si>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</si>
  <si>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</si>
  <si>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</si>
  <si>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</si>
  <si>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</si>
  <si>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</si>
  <si>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</si>
  <si>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</si>
  <si>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</si>
  <si>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</si>
  <si>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</si>
  <si>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</si>
  <si>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</si>
  <si>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</si>
  <si>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</si>
  <si>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</si>
  <si>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</si>
  <si>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</si>
  <si>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</si>
  <si>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</si>
  <si>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</si>
  <si>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</si>
  <si>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</si>
  <si>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</si>
  <si>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</si>
  <si>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</si>
  <si>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</si>
  <si>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</si>
  <si>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</si>
  <si>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</si>
  <si>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</si>
  <si>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</si>
  <si>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</si>
  <si>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</si>
  <si>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</si>
  <si>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</si>
  <si>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</si>
  <si>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</si>
  <si>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</si>
  <si>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</si>
  <si>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</si>
  <si>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</si>
  <si>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</si>
  <si>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</si>
  <si>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</si>
  <si>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</si>
  <si>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</si>
  <si>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</si>
  <si>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</si>
  <si>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</si>
  <si>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</si>
  <si>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</si>
  <si>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</si>
  <si>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</si>
  <si>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</si>
  <si>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</si>
  <si>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</si>
  <si>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</si>
  <si>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</si>
  <si>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</si>
  <si>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</si>
  <si>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</si>
  <si>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</si>
  <si>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</si>
  <si>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</si>
  <si>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</si>
  <si>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</si>
  <si>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</si>
  <si>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</si>
  <si>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</si>
  <si>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</si>
  <si>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</si>
  <si>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</si>
  <si>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</si>
  <si>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</si>
  <si>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</si>
  <si>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</si>
  <si>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</si>
  <si>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</si>
  <si>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</si>
  <si>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</si>
  <si>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</si>
  <si>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</si>
  <si>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</si>
  <si>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</si>
  <si>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</si>
  <si>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</si>
  <si>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</si>
  <si>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</si>
  <si>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</si>
  <si>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</si>
  <si>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</si>
  <si>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</si>
  <si>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</si>
  <si>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</si>
  <si>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</si>
  <si>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</si>
  <si>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</si>
  <si>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</si>
  <si>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</si>
  <si>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</si>
  <si>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</si>
  <si>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</si>
  <si>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</si>
  <si>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</si>
  <si>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</si>
  <si>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</si>
  <si>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</si>
  <si>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</si>
  <si>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</si>
  <si>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</si>
  <si>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</si>
  <si>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</si>
  <si>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</si>
  <si>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</si>
  <si>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</si>
  <si>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</si>
  <si>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</si>
  <si>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</si>
  <si>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</si>
  <si>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</si>
  <si>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</si>
  <si>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</si>
  <si>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</si>
  <si>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</si>
  <si>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</si>
  <si>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</si>
  <si>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</si>
  <si>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</si>
  <si>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</si>
  <si>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</si>
  <si>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</si>
  <si>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</si>
  <si>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</si>
  <si>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</si>
  <si>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</si>
  <si>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</si>
  <si>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</si>
  <si>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</si>
  <si>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</si>
  <si>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</si>
  <si>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</si>
  <si>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</si>
  <si>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</si>
  <si>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</si>
  <si>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</si>
  <si>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</si>
  <si>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</si>
  <si>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</si>
  <si>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</si>
  <si>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</si>
  <si>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</si>
  <si>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</si>
  <si>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</si>
  <si>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</si>
  <si>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</si>
  <si>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</si>
  <si>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</si>
  <si>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</si>
  <si>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</si>
  <si>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</si>
  <si>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</si>
  <si>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</si>
  <si>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</si>
  <si>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</si>
  <si>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</si>
  <si>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</si>
  <si>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</si>
  <si>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</si>
  <si>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</si>
  <si>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</si>
  <si>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</si>
  <si>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</si>
  <si>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</si>
  <si>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</si>
  <si>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</si>
  <si>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</si>
  <si>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</si>
  <si>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</si>
  <si>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</si>
  <si>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</si>
  <si>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</si>
  <si>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</si>
  <si>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</si>
  <si>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</si>
  <si>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</si>
  <si>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</si>
  <si>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</si>
  <si>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</si>
  <si>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</si>
  <si>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</si>
  <si>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</si>
  <si>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</si>
  <si>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</si>
  <si>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</si>
  <si>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</si>
  <si>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</si>
  <si>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</si>
  <si>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</si>
  <si>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</si>
  <si>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</si>
  <si>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</si>
  <si>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</si>
  <si>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</si>
  <si>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</si>
  <si>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</si>
  <si>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</si>
  <si>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</si>
  <si>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</si>
  <si>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</si>
  <si>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</si>
  <si>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</si>
  <si>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</si>
  <si>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</si>
  <si>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</si>
  <si>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</si>
  <si>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</si>
  <si>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</si>
  <si>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</si>
  <si>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</si>
  <si>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</si>
  <si>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</si>
  <si>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</si>
  <si>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</si>
  <si>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</si>
  <si>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</si>
  <si>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</si>
  <si>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</si>
  <si>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</si>
  <si>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</si>
  <si>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</si>
  <si>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</si>
  <si>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</si>
  <si>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</si>
  <si>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</si>
  <si>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</si>
  <si>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</si>
  <si>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</si>
  <si>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</si>
  <si>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</si>
  <si>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</si>
  <si>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</si>
  <si>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</si>
  <si>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</si>
  <si>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</si>
  <si>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</si>
  <si>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</si>
  <si>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</si>
  <si>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</si>
  <si>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</si>
  <si>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</si>
  <si>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</si>
  <si>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</si>
  <si>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</si>
  <si>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</si>
  <si>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</si>
  <si>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</si>
  <si>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</si>
  <si>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</si>
  <si>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</si>
  <si>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</si>
  <si>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</si>
  <si>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</si>
  <si>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</si>
  <si>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</si>
  <si>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</si>
  <si>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</si>
  <si>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</si>
  <si>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</si>
  <si>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</si>
  <si>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</si>
  <si>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</si>
  <si>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</si>
  <si>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</si>
  <si>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</si>
  <si>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</si>
  <si>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</si>
  <si>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</si>
  <si>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</si>
  <si>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</si>
  <si>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</si>
  <si>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</si>
  <si>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</si>
  <si>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</si>
  <si>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</si>
  <si>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</si>
  <si>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</si>
  <si>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</si>
  <si>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</si>
  <si>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</si>
  <si>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</si>
  <si>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</si>
  <si>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</si>
  <si>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</si>
  <si>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</si>
  <si>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</si>
  <si>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</si>
  <si>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</si>
  <si>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</si>
  <si>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</si>
  <si>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</si>
  <si>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</si>
  <si>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</si>
  <si>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</si>
  <si>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</si>
  <si>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</si>
  <si>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</si>
  <si>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</si>
  <si>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</si>
  <si>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</si>
  <si>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</si>
  <si>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</si>
  <si>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</si>
  <si>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</si>
  <si>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</si>
  <si>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</si>
  <si>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</si>
  <si>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</si>
  <si>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</si>
  <si>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</si>
  <si>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</si>
  <si>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</si>
  <si>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</si>
  <si>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</si>
  <si>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</si>
  <si>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</si>
  <si>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</si>
  <si>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</si>
  <si>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</si>
  <si>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</si>
  <si>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</si>
  <si>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</si>
  <si>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</si>
  <si>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</si>
  <si>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</si>
  <si>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</si>
  <si>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</si>
  <si>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</si>
  <si>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</si>
  <si>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</si>
  <si>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</si>
  <si>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</si>
  <si>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</si>
  <si>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</si>
  <si>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</si>
  <si>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</si>
  <si>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</si>
  <si>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</si>
  <si>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</si>
  <si>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</si>
  <si>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</si>
  <si>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</si>
  <si>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</si>
  <si>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</si>
  <si>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</si>
  <si>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</si>
  <si>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</si>
  <si>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</si>
  <si>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</si>
  <si>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</si>
  <si>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</si>
  <si>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</si>
  <si>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</si>
  <si>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</si>
  <si>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</si>
  <si>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</si>
  <si>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</si>
  <si>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</si>
  <si>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</si>
  <si>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</si>
  <si>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</si>
  <si>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</si>
  <si>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</si>
  <si>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</si>
  <si>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</si>
  <si>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</si>
  <si>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</si>
  <si>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</si>
  <si>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</si>
  <si>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</si>
  <si>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</si>
  <si>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</si>
  <si>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</si>
  <si>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</si>
  <si>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</si>
  <si>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</si>
  <si>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</si>
  <si>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</si>
  <si>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</si>
  <si>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</si>
  <si>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</si>
  <si>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</si>
  <si>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</si>
  <si>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</si>
  <si>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</si>
  <si>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</si>
  <si>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</si>
  <si>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</si>
  <si>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</si>
  <si>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</si>
  <si>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</si>
  <si>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</si>
  <si>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</si>
  <si>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</si>
  <si>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</si>
  <si>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</si>
  <si>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</si>
  <si>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</si>
  <si>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</si>
  <si>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</si>
  <si>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</si>
  <si>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</si>
  <si>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</si>
  <si>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</si>
  <si>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</si>
  <si>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</si>
  <si>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</si>
  <si>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</si>
  <si>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</si>
  <si>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</si>
  <si>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</si>
  <si>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</si>
  <si>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</si>
  <si>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</si>
  <si>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</si>
  <si>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</si>
  <si>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</si>
  <si>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</si>
  <si>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</si>
  <si>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</si>
  <si>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</si>
  <si>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</si>
  <si>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</si>
  <si>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</si>
  <si>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</si>
  <si>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</si>
  <si>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</si>
  <si>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</si>
  <si>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</si>
  <si>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</si>
  <si>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</si>
  <si>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</si>
  <si>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</si>
  <si>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</si>
  <si>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</si>
  <si>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</si>
  <si>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</si>
  <si>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</si>
  <si>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</si>
  <si>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</si>
  <si>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</si>
  <si>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</si>
  <si>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</si>
  <si>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</si>
  <si>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</si>
  <si>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</si>
  <si>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</si>
  <si>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</si>
  <si>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</si>
  <si>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</si>
  <si>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</si>
  <si>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</si>
  <si>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</si>
  <si>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</si>
  <si>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</si>
  <si>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</si>
  <si>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</si>
  <si>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</si>
  <si>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</si>
  <si>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</si>
  <si>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</si>
  <si>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</si>
  <si>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</si>
  <si>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</si>
  <si>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</si>
  <si>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</si>
  <si>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</si>
  <si>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</si>
  <si>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</si>
  <si>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</si>
  <si>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</si>
  <si>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</si>
  <si>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</si>
  <si>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</si>
  <si>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</si>
  <si>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</si>
  <si>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</si>
  <si>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</si>
  <si>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</si>
  <si>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</si>
  <si>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</si>
  <si>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</si>
  <si>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</si>
  <si>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</si>
  <si>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</si>
  <si>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</si>
  <si>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</si>
  <si>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</si>
  <si>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</si>
  <si>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</si>
  <si>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</si>
  <si>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</si>
  <si>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</si>
  <si>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</si>
  <si>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</si>
  <si>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</si>
  <si>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</si>
  <si>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</si>
  <si>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</si>
  <si>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</si>
  <si>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</si>
  <si>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</si>
  <si>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</si>
  <si>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</si>
  <si>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</si>
  <si>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</si>
  <si>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</si>
  <si>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</si>
  <si>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</si>
  <si>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</si>
  <si>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</si>
  <si>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</si>
  <si>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</si>
  <si>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</si>
  <si>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</si>
  <si>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</si>
  <si>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</si>
  <si>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</si>
  <si>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</si>
  <si>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</si>
  <si>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</si>
  <si>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</si>
  <si>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</si>
  <si>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</si>
  <si>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</si>
  <si>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</si>
  <si>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</si>
  <si>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</si>
  <si>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</si>
  <si>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</si>
  <si>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</si>
  <si>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</si>
  <si>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</si>
  <si>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</si>
  <si>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</si>
  <si>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</si>
  <si>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</si>
  <si>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</si>
  <si>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</si>
  <si>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</si>
  <si>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</si>
  <si>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</si>
  <si>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</si>
  <si>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</si>
  <si>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</si>
  <si>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</si>
  <si>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</si>
  <si>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</si>
  <si>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</si>
  <si>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</si>
  <si>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</si>
  <si>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</si>
  <si>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</si>
  <si>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</si>
  <si>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</si>
  <si>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</si>
  <si>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</si>
  <si>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</si>
  <si>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</si>
  <si>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</si>
  <si>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</si>
  <si>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</si>
  <si>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</si>
  <si>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</si>
  <si>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</si>
  <si>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</si>
  <si>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</si>
  <si>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</si>
  <si>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</si>
  <si>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</si>
  <si>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</si>
  <si>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</si>
  <si>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</si>
  <si>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</si>
  <si>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</si>
  <si>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</si>
  <si>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</si>
  <si>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</si>
  <si>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</si>
  <si>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</si>
  <si>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</si>
  <si>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</si>
  <si>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</si>
  <si>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</si>
  <si>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</si>
  <si>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</si>
  <si>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</si>
  <si>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</si>
  <si>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</si>
  <si>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</si>
  <si>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</si>
  <si>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</si>
  <si>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</si>
  <si>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</si>
  <si>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</si>
  <si>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</si>
  <si>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</si>
  <si>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</si>
  <si>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</si>
  <si>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</si>
  <si>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</si>
  <si>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</si>
  <si>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</si>
  <si>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</si>
  <si>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</si>
  <si>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</si>
  <si>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</si>
  <si>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</si>
  <si>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</si>
  <si>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</si>
  <si>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</si>
  <si>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</si>
  <si>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</si>
  <si>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</si>
  <si>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</si>
  <si>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</si>
  <si>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</si>
  <si>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</si>
  <si>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</si>
  <si>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</si>
  <si>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</si>
  <si>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</si>
  <si>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</si>
  <si>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</si>
  <si>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</si>
  <si>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</si>
  <si>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</si>
  <si>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</si>
  <si>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</si>
  <si>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</si>
  <si>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</si>
  <si>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</si>
  <si>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</si>
  <si>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</si>
  <si>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</si>
  <si>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</si>
  <si>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</si>
  <si>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</si>
  <si>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</si>
  <si>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</si>
  <si>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</si>
  <si>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</si>
  <si>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</si>
  <si>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</si>
  <si>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</si>
  <si>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</si>
  <si>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</si>
  <si>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</si>
  <si>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</si>
  <si>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</si>
  <si>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</si>
  <si>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</si>
  <si>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</si>
  <si>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</si>
  <si>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</si>
  <si>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</si>
  <si>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</si>
  <si>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</si>
  <si>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</si>
  <si>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</si>
  <si>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</si>
  <si>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</si>
  <si>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</si>
  <si>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</si>
  <si>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</si>
  <si>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</si>
  <si>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</si>
  <si>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</si>
  <si>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</si>
  <si>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</si>
  <si>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</si>
  <si>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</si>
  <si>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</si>
  <si>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</si>
  <si>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</si>
  <si>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</si>
  <si>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</si>
  <si>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</si>
  <si>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</si>
  <si>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</si>
  <si>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</si>
  <si>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</si>
  <si>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</si>
  <si>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</si>
  <si>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</si>
  <si>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</si>
  <si>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</si>
  <si>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</si>
  <si>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</si>
  <si>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</si>
  <si>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</si>
  <si>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</si>
  <si>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</si>
  <si>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</si>
  <si>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</si>
  <si>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</si>
  <si>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</si>
  <si>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</si>
  <si>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</si>
  <si>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</si>
  <si>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</si>
  <si>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</si>
  <si>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</si>
  <si>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</si>
  <si>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</si>
  <si>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</si>
  <si>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</si>
  <si>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</si>
  <si>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</si>
  <si>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</si>
  <si>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</si>
  <si>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</si>
  <si>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</si>
  <si>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</si>
  <si>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</si>
  <si>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</si>
  <si>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</si>
  <si>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</si>
  <si>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</si>
  <si>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</si>
  <si>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</si>
  <si>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</si>
  <si>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</si>
  <si>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</si>
  <si>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</si>
  <si>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</si>
  <si>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</si>
  <si>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</si>
  <si>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</si>
  <si>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</si>
  <si>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</si>
  <si>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</si>
  <si>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</si>
  <si>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</si>
  <si>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</si>
  <si>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</si>
  <si>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</si>
  <si>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</si>
  <si>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</si>
  <si>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</si>
  <si>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</si>
  <si>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</si>
  <si>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</si>
  <si>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</si>
  <si>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</si>
  <si>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</si>
  <si>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</si>
  <si>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</si>
  <si>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</si>
  <si>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</si>
  <si>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</si>
  <si>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</si>
  <si>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</si>
  <si>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</si>
  <si>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</si>
  <si>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</si>
  <si>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</si>
  <si>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</si>
  <si>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</si>
  <si>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</si>
  <si>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</si>
  <si>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</si>
  <si>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</si>
  <si>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</si>
  <si>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</si>
  <si>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</si>
  <si>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</si>
  <si>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</si>
  <si>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</si>
  <si>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</si>
  <si>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</si>
  <si>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</si>
  <si>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</si>
  <si>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</si>
  <si>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</si>
  <si>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</si>
  <si>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</si>
  <si>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</si>
  <si>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</si>
  <si>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</si>
  <si>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</si>
  <si>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</si>
  <si>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</si>
  <si>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</si>
  <si>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</si>
  <si>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</si>
  <si>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</si>
  <si>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</si>
  <si>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</si>
  <si>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</si>
  <si>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</si>
  <si>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</si>
  <si>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</si>
  <si>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</si>
  <si>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</si>
  <si>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</si>
  <si>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</si>
  <si>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</si>
  <si>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</si>
  <si>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</si>
  <si>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</si>
  <si>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</si>
  <si>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</si>
  <si>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</si>
  <si>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</si>
  <si>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</si>
  <si>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</si>
  <si>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</si>
  <si>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</si>
  <si>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</si>
  <si>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</si>
  <si>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</si>
  <si>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</si>
  <si>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</si>
  <si>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</si>
  <si>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</si>
  <si>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</si>
  <si>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</si>
  <si>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</si>
  <si>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</si>
  <si>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</si>
  <si>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</si>
  <si>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</si>
  <si>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</si>
  <si>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</si>
  <si>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</si>
  <si>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</si>
  <si>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</si>
  <si>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</si>
  <si>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</si>
  <si>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</si>
  <si>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</si>
  <si>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</si>
  <si>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</si>
  <si>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</si>
  <si>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</si>
  <si>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</si>
  <si>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</si>
  <si>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</si>
  <si>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</si>
  <si>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</si>
  <si>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</si>
  <si>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</si>
  <si>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</si>
  <si>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</si>
  <si>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</si>
  <si>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</si>
  <si>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</si>
  <si>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</si>
  <si>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</si>
  <si>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</si>
  <si>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</si>
  <si>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</si>
  <si>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</si>
  <si>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</si>
  <si>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</si>
  <si>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</si>
  <si>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</si>
  <si>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</si>
  <si>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</si>
  <si>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</si>
  <si>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</si>
  <si>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</si>
  <si>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</si>
  <si>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</si>
  <si>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</si>
  <si>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</si>
  <si>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</si>
  <si>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</si>
  <si>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</si>
  <si>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</si>
  <si>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</si>
  <si>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</si>
  <si>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</si>
  <si>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</si>
  <si>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</si>
  <si>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</si>
  <si>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</si>
  <si>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</si>
  <si>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</si>
  <si>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</si>
  <si>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</si>
  <si>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</si>
  <si>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</si>
  <si>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</si>
  <si>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</si>
  <si>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</si>
  <si>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</si>
  <si>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</si>
  <si>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</si>
  <si>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</si>
  <si>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</si>
  <si>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</si>
  <si>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</si>
  <si>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</si>
  <si>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</si>
  <si>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</si>
  <si>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</si>
  <si>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</si>
  <si>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</si>
  <si>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</si>
  <si>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</si>
  <si>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</si>
  <si>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</si>
  <si>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</si>
  <si>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</si>
  <si>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</si>
  <si>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</si>
  <si>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</si>
  <si>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</si>
  <si>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</si>
  <si>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</si>
  <si>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</si>
  <si>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</si>
  <si>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</si>
  <si>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</si>
  <si>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</si>
  <si>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</si>
  <si>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</si>
  <si>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</si>
  <si>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</si>
  <si>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</si>
  <si>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</si>
  <si>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</si>
  <si>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</si>
  <si>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</si>
  <si>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</si>
  <si>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</si>
  <si>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</si>
  <si>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</si>
  <si>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</si>
  <si>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</si>
  <si>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</si>
  <si>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</si>
  <si>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</si>
  <si>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</si>
  <si>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</si>
  <si>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</si>
  <si>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</si>
  <si>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</si>
  <si>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</si>
  <si>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</si>
  <si>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</si>
  <si>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</si>
  <si>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</si>
  <si>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</si>
  <si>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</si>
  <si>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</si>
  <si>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</si>
  <si>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</si>
  <si>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</si>
  <si>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</si>
  <si>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</si>
  <si>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</si>
  <si>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</si>
  <si>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</si>
  <si>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</si>
  <si>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</si>
  <si>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</si>
  <si>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</si>
  <si>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</si>
  <si>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</si>
  <si>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</si>
  <si>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</si>
  <si>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</si>
  <si>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</si>
  <si>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</si>
  <si>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</si>
  <si>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</si>
  <si>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</si>
  <si>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</si>
  <si>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</si>
  <si>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</si>
  <si>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</si>
  <si>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</si>
  <si>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</si>
  <si>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</si>
  <si>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</si>
  <si>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</si>
  <si>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</si>
  <si>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</si>
  <si>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</si>
  <si>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</si>
  <si>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</si>
  <si>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</si>
  <si>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</si>
  <si>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</si>
  <si>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Glass and Shuffett, Ltd.</t>
  </si>
  <si>
    <t>1819 West McCord St ., P.O. Box 489</t>
  </si>
  <si>
    <t>Centralia</t>
  </si>
  <si>
    <t>IL</t>
  </si>
  <si>
    <t>618-532-5683</t>
  </si>
  <si>
    <t>618-532-5684</t>
  </si>
  <si>
    <t>gandscpa@sbcglobal.net</t>
  </si>
  <si>
    <t>0060-1501</t>
  </si>
  <si>
    <t>X</t>
  </si>
  <si>
    <t>2009 Life Safety Bond</t>
  </si>
  <si>
    <t>x</t>
  </si>
  <si>
    <t>Kaskaskia Special Education District</t>
  </si>
  <si>
    <t xml:space="preserve">Page 10, line 81 </t>
  </si>
  <si>
    <t xml:space="preserve">Page 10, line 74 </t>
  </si>
  <si>
    <t xml:space="preserve">               Staff Lunch             </t>
  </si>
  <si>
    <t xml:space="preserve">               Library Books                  </t>
  </si>
  <si>
    <t xml:space="preserve">               Student Planners      </t>
  </si>
  <si>
    <r>
      <t xml:space="preserve">               Lost Books &amp; Locks   </t>
    </r>
    <r>
      <rPr>
        <u/>
        <sz val="10"/>
        <rFont val="Arial"/>
        <family val="2"/>
      </rPr>
      <t xml:space="preserve">        </t>
    </r>
  </si>
  <si>
    <t>Page 11, line 106</t>
  </si>
  <si>
    <t xml:space="preserve">               PE Clothes</t>
  </si>
  <si>
    <t>Page 111, Line107</t>
  </si>
  <si>
    <t xml:space="preserve">    Educational</t>
  </si>
  <si>
    <t xml:space="preserve">               Tower Lease</t>
  </si>
  <si>
    <t xml:space="preserve">               Misc Grants</t>
  </si>
  <si>
    <t xml:space="preserve">               Homeless Reimbursements</t>
  </si>
  <si>
    <t xml:space="preserve">               AG Grants</t>
  </si>
  <si>
    <t xml:space="preserve">              Other</t>
  </si>
  <si>
    <t xml:space="preserve">    Operations &amp; Maintenance</t>
  </si>
  <si>
    <t xml:space="preserve">               Credit Refund</t>
  </si>
  <si>
    <t xml:space="preserve">               E-rate</t>
  </si>
  <si>
    <t>Page 14, Line 272</t>
  </si>
  <si>
    <t xml:space="preserve">              Reap Grant</t>
  </si>
  <si>
    <t>Page 16, Line 41</t>
  </si>
  <si>
    <t xml:space="preserve">             Crossing Guard Salary</t>
  </si>
  <si>
    <t>Page 16, Line 56</t>
  </si>
  <si>
    <t xml:space="preserve">             Clerical</t>
  </si>
  <si>
    <t xml:space="preserve">             Benefits</t>
  </si>
  <si>
    <t xml:space="preserve">             Supplies</t>
  </si>
  <si>
    <t xml:space="preserve">             Dues</t>
  </si>
  <si>
    <t>Page 18, Line 165</t>
  </si>
  <si>
    <t xml:space="preserve">             Bond Fees</t>
  </si>
  <si>
    <t>Page 19, Line 231</t>
  </si>
  <si>
    <t xml:space="preserve">             Grossing Guard</t>
  </si>
  <si>
    <t>Page 20, Line 254</t>
  </si>
  <si>
    <t>Jeff Humes</t>
  </si>
  <si>
    <t>(618) 775-8266</t>
  </si>
  <si>
    <t>(618) 755-8268</t>
  </si>
  <si>
    <t>Marion</t>
  </si>
  <si>
    <t>Odin Public School District #722</t>
  </si>
  <si>
    <t>102 Merritt Street</t>
  </si>
  <si>
    <t xml:space="preserve">Odin  </t>
  </si>
  <si>
    <t>jhumes@odinpublic schools.org</t>
  </si>
  <si>
    <t>Bo V. Thomas, CPA</t>
  </si>
  <si>
    <t>Glass &amp; Shuffett, Ltd.</t>
  </si>
  <si>
    <t>jhumes@odinpublicschools.org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</si>
</sst>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9" fontId="0" fillId="0" borderId="0" xfId="0" applyNumberFormat="1"/>
    <xf numFmtId="39" fontId="3" fillId="0" borderId="165" xfId="0" applyNumberFormat="1" applyFont="1" applyBorder="1" applyAlignment="1"/>
    <xf numFmtId="0" fontId="0" fillId="0" borderId="0" xfId="0" applyAlignment="1">
      <alignment horizontal="center"/>
    </xf>
    <xf numFmtId="0" fontId="3" fillId="0" borderId="0" xfId="0" applyFont="1" applyAlignment="1">
      <alignment horizontal="center"/>
    </xf>
    <xf numFmtId="44" fontId="3" fillId="0" borderId="0" xfId="17" applyFont="1" applyAlignment="1">
      <alignment horizontal="center"/>
    </xf>
    <xf numFmtId="164" fontId="4" fillId="0" borderId="0" xfId="0" applyNumberFormat="1" applyFont="1"/>
    <xf numFmtId="39" fontId="0" fillId="0" borderId="165" xfId="0" applyNumberFormat="1" applyBorder="1"/>
    <xf numFmtId="39" fontId="0" fillId="0" borderId="166" xfId="0" applyNumberFormat="1" applyBorder="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7</xdr:row>
          <xdr:rowOff>57150</xdr:rowOff>
        </xdr:from>
        <xdr:to>
          <xdr:col>0</xdr:col>
          <xdr:colOff>990600</xdr:colOff>
          <xdr:row>11</xdr:row>
          <xdr:rowOff>85725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1152525</xdr:colOff>
          <xdr:row>7</xdr:row>
          <xdr:rowOff>66675</xdr:rowOff>
        </xdr:from>
        <xdr:to>
          <xdr:col>0</xdr:col>
          <xdr:colOff>2066925</xdr:colOff>
          <xdr:row>11</xdr:row>
          <xdr:rowOff>95250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6"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4" t="s">
        <v>466</v>
      </c>
      <c r="J1" s="2185"/>
      <c r="K1" s="2185"/>
      <c r="L1" s="2185"/>
      <c r="M1" s="2185"/>
      <c r="N1" s="2185"/>
      <c r="O1" s="2185"/>
      <c r="P1" s="2185"/>
      <c r="Q1" s="2185"/>
      <c r="R1" s="2185"/>
      <c r="S1" s="2185"/>
    </row>
    <row r="2" spans="1:28" ht="12" customHeight="1" x14ac:dyDescent="0.2">
      <c r="A2" s="201" t="s">
        <v>1870</v>
      </c>
      <c r="D2" s="202"/>
      <c r="I2" s="2186" t="s">
        <v>1133</v>
      </c>
      <c r="J2" s="2185"/>
      <c r="K2" s="2185"/>
      <c r="L2" s="2185"/>
      <c r="M2" s="2185"/>
      <c r="N2" s="2185"/>
      <c r="O2" s="2185"/>
      <c r="P2" s="2185"/>
      <c r="Q2" s="2185"/>
      <c r="R2" s="2185"/>
      <c r="S2" s="2185"/>
    </row>
    <row r="3" spans="1:28" ht="12" customHeight="1" x14ac:dyDescent="0.2">
      <c r="A3" s="1816" t="s">
        <v>1953</v>
      </c>
      <c r="B3" s="1817"/>
      <c r="C3" s="1817"/>
      <c r="D3" s="1818"/>
      <c r="I3" s="2186" t="s">
        <v>55</v>
      </c>
      <c r="J3" s="2185"/>
      <c r="K3" s="2185"/>
      <c r="L3" s="2185"/>
      <c r="M3" s="2185"/>
      <c r="N3" s="2185"/>
      <c r="O3" s="2185"/>
      <c r="P3" s="2185"/>
      <c r="Q3" s="2185"/>
      <c r="R3" s="2185"/>
      <c r="S3" s="2185"/>
    </row>
    <row r="4" spans="1:28" ht="12" customHeight="1" x14ac:dyDescent="0.2">
      <c r="A4" s="191"/>
      <c r="I4" s="2186" t="s">
        <v>604</v>
      </c>
      <c r="J4" s="2185"/>
      <c r="K4" s="2185"/>
      <c r="L4" s="2185"/>
      <c r="M4" s="2185"/>
      <c r="N4" s="2185"/>
      <c r="O4" s="2185"/>
      <c r="P4" s="2185"/>
      <c r="Q4" s="2185"/>
      <c r="R4" s="2185"/>
      <c r="S4" s="2185"/>
    </row>
    <row r="5" spans="1:28" ht="14.1" customHeight="1" x14ac:dyDescent="0.2">
      <c r="B5" s="441" t="s">
        <v>2104</v>
      </c>
      <c r="C5" s="178" t="s">
        <v>1061</v>
      </c>
      <c r="D5" s="361"/>
      <c r="E5" s="361"/>
      <c r="H5" s="192"/>
      <c r="I5" s="2193" t="s">
        <v>769</v>
      </c>
      <c r="J5" s="2138"/>
      <c r="K5" s="2138"/>
      <c r="L5" s="2138"/>
      <c r="M5" s="2138"/>
      <c r="N5" s="2138"/>
      <c r="O5" s="2138"/>
      <c r="P5" s="2138"/>
      <c r="Q5" s="2138"/>
      <c r="R5" s="2138"/>
      <c r="S5" s="2138"/>
    </row>
    <row r="6" spans="1:28" ht="14.1" customHeight="1" x14ac:dyDescent="0.2">
      <c r="B6" s="441"/>
      <c r="C6" s="178" t="s">
        <v>1062</v>
      </c>
      <c r="D6" s="361"/>
      <c r="E6" s="361"/>
      <c r="I6" s="2192" t="s">
        <v>1029</v>
      </c>
      <c r="J6" s="2138"/>
      <c r="K6" s="2138"/>
      <c r="L6" s="2138"/>
      <c r="M6" s="2138"/>
      <c r="N6" s="2138"/>
      <c r="O6" s="2138"/>
      <c r="P6" s="2138"/>
      <c r="Q6" s="2138"/>
      <c r="R6" s="2138"/>
      <c r="S6" s="2138"/>
    </row>
    <row r="7" spans="1:28" ht="12.2" customHeight="1" x14ac:dyDescent="0.2">
      <c r="I7" s="2187">
        <v>42916</v>
      </c>
      <c r="J7" s="2188"/>
      <c r="K7" s="2188"/>
      <c r="L7" s="2188"/>
      <c r="M7" s="2188"/>
      <c r="N7" s="2188"/>
      <c r="O7" s="2188"/>
      <c r="P7" s="2188"/>
      <c r="Q7" s="2188"/>
      <c r="R7" s="2188"/>
      <c r="S7" s="218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9" t="s">
        <v>763</v>
      </c>
      <c r="J9" s="2190"/>
      <c r="K9" s="2190"/>
      <c r="L9" s="2190"/>
      <c r="M9" s="2190"/>
      <c r="N9" s="2190"/>
      <c r="O9" s="2190"/>
      <c r="P9" s="2190"/>
      <c r="Q9" s="2190"/>
      <c r="R9" s="2190"/>
      <c r="S9" s="2191"/>
      <c r="T9" s="2134" t="s">
        <v>613</v>
      </c>
      <c r="U9" s="2135"/>
      <c r="V9" s="2135"/>
      <c r="W9" s="2135"/>
      <c r="X9" s="2135"/>
      <c r="Y9" s="2135"/>
      <c r="Z9" s="2135"/>
      <c r="AA9" s="2136"/>
    </row>
    <row r="10" spans="1:28" ht="13.5" customHeight="1" x14ac:dyDescent="0.2">
      <c r="A10" s="2143" t="s">
        <v>764</v>
      </c>
      <c r="B10" s="2144"/>
      <c r="C10" s="2144"/>
      <c r="D10" s="2144"/>
      <c r="E10" s="2144"/>
      <c r="F10" s="2144"/>
      <c r="G10" s="2144"/>
      <c r="H10" s="2145"/>
      <c r="I10" s="182"/>
      <c r="J10" s="183"/>
      <c r="K10" s="181"/>
      <c r="R10" s="183"/>
      <c r="S10" s="183"/>
      <c r="T10" s="2137"/>
      <c r="U10" s="2138"/>
      <c r="V10" s="2138"/>
      <c r="W10" s="2138"/>
      <c r="X10" s="2138"/>
      <c r="Y10" s="2138"/>
      <c r="Z10" s="2138"/>
      <c r="AA10" s="2139"/>
    </row>
    <row r="11" spans="1:28" ht="14.25" customHeight="1" x14ac:dyDescent="0.2">
      <c r="A11" s="2146" t="s">
        <v>1109</v>
      </c>
      <c r="B11" s="2147"/>
      <c r="C11" s="2147"/>
      <c r="D11" s="2147"/>
      <c r="E11" s="2147"/>
      <c r="F11" s="2147"/>
      <c r="G11" s="2147"/>
      <c r="H11" s="2148"/>
      <c r="I11" s="180"/>
      <c r="J11" s="342"/>
      <c r="K11" s="180"/>
      <c r="O11" s="1702" t="s">
        <v>2104</v>
      </c>
      <c r="P11" s="377" t="s">
        <v>223</v>
      </c>
      <c r="Q11" s="183"/>
      <c r="R11" s="181"/>
      <c r="S11" s="180"/>
      <c r="T11" s="2140"/>
      <c r="U11" s="2141"/>
      <c r="V11" s="2141"/>
      <c r="W11" s="2141"/>
      <c r="X11" s="2141"/>
      <c r="Y11" s="2141"/>
      <c r="Z11" s="2141"/>
      <c r="AA11" s="2142"/>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4">
        <v>13058722026</v>
      </c>
      <c r="B13" s="2155"/>
      <c r="C13" s="2155"/>
      <c r="D13" s="2155"/>
      <c r="E13" s="2155"/>
      <c r="F13" s="2155"/>
      <c r="G13" s="2155"/>
      <c r="H13" s="2156"/>
      <c r="I13" s="184"/>
      <c r="J13" s="183"/>
      <c r="K13" s="181"/>
      <c r="L13" s="183"/>
      <c r="M13" s="183"/>
      <c r="N13" s="183"/>
      <c r="O13" s="183"/>
      <c r="P13" s="183"/>
      <c r="Q13" s="183"/>
      <c r="R13" s="183"/>
      <c r="S13" s="183"/>
      <c r="T13" s="2159" t="s">
        <v>2096</v>
      </c>
      <c r="U13" s="2160"/>
      <c r="V13" s="2160"/>
      <c r="W13" s="2160"/>
      <c r="X13" s="2160"/>
      <c r="Y13" s="2161"/>
      <c r="Z13" s="2161"/>
      <c r="AA13" s="2162"/>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52" t="s">
        <v>2143</v>
      </c>
      <c r="B15" s="2157"/>
      <c r="C15" s="2157"/>
      <c r="D15" s="2157"/>
      <c r="E15" s="2157"/>
      <c r="F15" s="2157"/>
      <c r="G15" s="2157"/>
      <c r="H15" s="2158"/>
      <c r="T15" s="2124" t="s">
        <v>2148</v>
      </c>
      <c r="U15" s="2125"/>
      <c r="V15" s="2125"/>
      <c r="W15" s="2125"/>
      <c r="X15" s="2125"/>
      <c r="Y15" s="2163"/>
      <c r="Z15" s="2163"/>
      <c r="AA15" s="2164"/>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9" t="s">
        <v>2144</v>
      </c>
      <c r="B17" s="2182"/>
      <c r="C17" s="2182"/>
      <c r="D17" s="2182"/>
      <c r="E17" s="2182"/>
      <c r="F17" s="2182"/>
      <c r="G17" s="2182"/>
      <c r="H17" s="2183"/>
      <c r="T17" s="2169" t="s">
        <v>2097</v>
      </c>
      <c r="U17" s="2170"/>
      <c r="V17" s="2170"/>
      <c r="W17" s="2170"/>
      <c r="X17" s="2170"/>
      <c r="Y17" s="2170"/>
      <c r="Z17" s="2170"/>
      <c r="AA17" s="2171"/>
    </row>
    <row r="18" spans="1:27" ht="13.5" customHeight="1" x14ac:dyDescent="0.2">
      <c r="A18" s="362" t="s">
        <v>610</v>
      </c>
      <c r="B18" s="344"/>
      <c r="C18" s="340"/>
      <c r="D18" s="344"/>
      <c r="E18" s="344"/>
      <c r="F18" s="344"/>
      <c r="G18" s="344"/>
      <c r="H18" s="275"/>
      <c r="I18" s="2179" t="s">
        <v>765</v>
      </c>
      <c r="J18" s="2180"/>
      <c r="K18" s="2180"/>
      <c r="L18" s="2180"/>
      <c r="M18" s="2180"/>
      <c r="N18" s="2180"/>
      <c r="O18" s="2180"/>
      <c r="P18" s="2180"/>
      <c r="Q18" s="2180"/>
      <c r="R18" s="2180"/>
      <c r="S18" s="2181"/>
      <c r="T18" s="362" t="s">
        <v>807</v>
      </c>
      <c r="U18" s="270"/>
      <c r="V18" s="340"/>
      <c r="W18" s="269"/>
      <c r="X18" s="362" t="s">
        <v>303</v>
      </c>
      <c r="Y18" s="349"/>
      <c r="Z18" s="1914" t="s">
        <v>766</v>
      </c>
      <c r="AA18" s="200"/>
    </row>
    <row r="19" spans="1:27" ht="13.5" customHeight="1" x14ac:dyDescent="0.2">
      <c r="A19" s="2152" t="s">
        <v>2145</v>
      </c>
      <c r="B19" s="2153"/>
      <c r="C19" s="2153"/>
      <c r="D19" s="2153"/>
      <c r="E19" s="2153"/>
      <c r="F19" s="2153"/>
      <c r="G19" s="2153"/>
      <c r="H19" s="2151"/>
      <c r="I19" s="183"/>
      <c r="J19" s="376"/>
      <c r="K19" s="194"/>
      <c r="L19" s="192"/>
      <c r="M19" s="651" t="s">
        <v>355</v>
      </c>
      <c r="P19" s="180"/>
      <c r="Q19" s="180"/>
      <c r="R19" s="180"/>
      <c r="S19" s="184"/>
      <c r="T19" s="2152" t="s">
        <v>2098</v>
      </c>
      <c r="U19" s="2150"/>
      <c r="V19" s="2150"/>
      <c r="W19" s="2151"/>
      <c r="X19" s="2167" t="s">
        <v>2099</v>
      </c>
      <c r="Y19" s="2168"/>
      <c r="Z19" s="2165">
        <v>62801</v>
      </c>
      <c r="AA19" s="2166"/>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9" t="s">
        <v>2146</v>
      </c>
      <c r="B21" s="2150"/>
      <c r="C21" s="2150"/>
      <c r="D21" s="2150"/>
      <c r="E21" s="2150"/>
      <c r="F21" s="2150"/>
      <c r="G21" s="2150"/>
      <c r="H21" s="2151"/>
      <c r="I21" s="2175" t="s">
        <v>767</v>
      </c>
      <c r="J21" s="2138"/>
      <c r="K21" s="2138"/>
      <c r="L21" s="2138"/>
      <c r="M21" s="2138"/>
      <c r="N21" s="2138"/>
      <c r="O21" s="2138"/>
      <c r="P21" s="2138"/>
      <c r="Q21" s="2138"/>
      <c r="R21" s="2138"/>
      <c r="S21" s="2139"/>
      <c r="T21" s="2119" t="s">
        <v>2100</v>
      </c>
      <c r="U21" s="2120"/>
      <c r="V21" s="2120"/>
      <c r="W21" s="2120"/>
      <c r="X21" s="2133" t="s">
        <v>2101</v>
      </c>
      <c r="Y21" s="2131"/>
      <c r="Z21" s="2131"/>
      <c r="AA21" s="2132"/>
    </row>
    <row r="22" spans="1:27" ht="13.5" customHeight="1" x14ac:dyDescent="0.2">
      <c r="A22" s="364" t="s">
        <v>611</v>
      </c>
      <c r="B22" s="278"/>
      <c r="C22" s="278"/>
      <c r="D22" s="278"/>
      <c r="E22" s="278"/>
      <c r="F22" s="278"/>
      <c r="G22" s="278"/>
      <c r="H22" s="279"/>
      <c r="I22" s="2176" t="s">
        <v>1745</v>
      </c>
      <c r="J22" s="2177"/>
      <c r="K22" s="2177"/>
      <c r="L22" s="2177"/>
      <c r="M22" s="2177"/>
      <c r="N22" s="2177"/>
      <c r="O22" s="2177"/>
      <c r="P22" s="2177"/>
      <c r="Q22" s="2177"/>
      <c r="R22" s="2177"/>
      <c r="S22" s="2178"/>
      <c r="T22" s="362" t="s">
        <v>1905</v>
      </c>
      <c r="U22" s="270"/>
      <c r="V22" s="340"/>
      <c r="W22" s="270"/>
      <c r="X22" s="1915" t="s">
        <v>1574</v>
      </c>
      <c r="Z22" s="199"/>
      <c r="AA22" s="200"/>
    </row>
    <row r="23" spans="1:27" ht="13.5" customHeight="1" x14ac:dyDescent="0.2">
      <c r="A23" s="2172" t="s">
        <v>2147</v>
      </c>
      <c r="B23" s="2173"/>
      <c r="C23" s="2173"/>
      <c r="D23" s="2173"/>
      <c r="E23" s="2173"/>
      <c r="F23" s="2173"/>
      <c r="G23" s="2173"/>
      <c r="H23" s="2174"/>
      <c r="T23" s="2119" t="s">
        <v>2103</v>
      </c>
      <c r="U23" s="2120"/>
      <c r="V23" s="2120"/>
      <c r="W23" s="2120"/>
      <c r="X23" s="2130">
        <v>43101</v>
      </c>
      <c r="Y23" s="2131"/>
      <c r="Z23" s="2131"/>
      <c r="AA23" s="2132"/>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9">
        <v>62870</v>
      </c>
      <c r="B25" s="2150"/>
      <c r="C25" s="2150"/>
      <c r="D25" s="2150"/>
      <c r="E25" s="2150"/>
      <c r="F25" s="2150"/>
      <c r="G25" s="2150"/>
      <c r="H25" s="2151"/>
      <c r="I25" s="652"/>
      <c r="J25" s="203"/>
      <c r="K25" s="203"/>
      <c r="L25" s="203"/>
      <c r="M25" s="203"/>
      <c r="N25" s="203"/>
      <c r="O25" s="203"/>
      <c r="P25" s="203"/>
      <c r="Q25" s="203"/>
      <c r="R25" s="203"/>
      <c r="S25" s="204"/>
      <c r="T25" s="2116" t="s">
        <v>2102</v>
      </c>
      <c r="U25" s="2117"/>
      <c r="V25" s="2117"/>
      <c r="W25" s="2117"/>
      <c r="X25" s="2117"/>
      <c r="Y25" s="2117"/>
      <c r="Z25" s="2117"/>
      <c r="AA25" s="211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4" t="s">
        <v>1897</v>
      </c>
      <c r="J27" s="2180"/>
      <c r="K27" s="2180"/>
      <c r="L27" s="2180"/>
      <c r="M27" s="2180"/>
      <c r="N27" s="2180"/>
      <c r="O27" s="2180"/>
      <c r="P27" s="2180"/>
      <c r="Q27" s="2180"/>
      <c r="R27" s="2180"/>
      <c r="S27" s="218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2104</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2104</v>
      </c>
      <c r="C30" s="665" t="s">
        <v>1360</v>
      </c>
      <c r="D30" s="181"/>
      <c r="E30" s="181"/>
      <c r="F30" s="1269"/>
      <c r="G30" s="653"/>
      <c r="H30" s="653"/>
      <c r="I30" s="273"/>
      <c r="J30" s="389"/>
      <c r="K30" s="181" t="s">
        <v>656</v>
      </c>
      <c r="L30" s="389"/>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389"/>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2104</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3"/>
      <c r="Q35" s="2150"/>
      <c r="R35" s="2150"/>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9" t="s">
        <v>2140</v>
      </c>
      <c r="B38" s="2182"/>
      <c r="C38" s="2182"/>
      <c r="D38" s="2182"/>
      <c r="E38" s="2182"/>
      <c r="F38" s="2150"/>
      <c r="G38" s="2150"/>
      <c r="H38" s="2151"/>
      <c r="I38" s="2198"/>
      <c r="J38" s="2125"/>
      <c r="K38" s="2125"/>
      <c r="L38" s="2125"/>
      <c r="M38" s="2125"/>
      <c r="N38" s="2125"/>
      <c r="O38" s="2125"/>
      <c r="P38" s="2122"/>
      <c r="Q38" s="2122"/>
      <c r="R38" s="2122"/>
      <c r="S38" s="2123"/>
      <c r="T38" s="2124"/>
      <c r="U38" s="2125"/>
      <c r="V38" s="2125"/>
      <c r="W38" s="2125"/>
      <c r="X38" s="2122"/>
      <c r="Y38" s="2122"/>
      <c r="Z38" s="2122"/>
      <c r="AA38" s="2123"/>
    </row>
    <row r="39" spans="1:27" ht="12" customHeight="1" x14ac:dyDescent="0.2">
      <c r="A39" s="2202" t="s">
        <v>611</v>
      </c>
      <c r="B39" s="2203"/>
      <c r="C39" s="340"/>
      <c r="D39" s="337"/>
      <c r="E39" s="337"/>
      <c r="F39" s="347"/>
      <c r="G39" s="337"/>
      <c r="H39" s="275"/>
      <c r="I39" s="2202" t="s">
        <v>611</v>
      </c>
      <c r="J39" s="2203"/>
      <c r="K39" s="2203"/>
      <c r="L39" s="2203"/>
      <c r="M39" s="2203"/>
      <c r="N39" s="334"/>
      <c r="O39" s="340"/>
      <c r="P39" s="340"/>
      <c r="Q39" s="346"/>
      <c r="R39" s="340"/>
      <c r="S39" s="275"/>
      <c r="T39" s="340" t="s">
        <v>611</v>
      </c>
      <c r="U39" s="270"/>
      <c r="V39" s="340"/>
      <c r="W39" s="269"/>
      <c r="X39" s="346"/>
      <c r="Y39" s="199"/>
      <c r="Z39" s="199"/>
      <c r="AA39" s="200"/>
    </row>
    <row r="40" spans="1:27" ht="13.5" customHeight="1" x14ac:dyDescent="0.2">
      <c r="A40" s="2205" t="s">
        <v>2150</v>
      </c>
      <c r="B40" s="2206"/>
      <c r="C40" s="2207"/>
      <c r="D40" s="2207"/>
      <c r="E40" s="2207"/>
      <c r="F40" s="2208"/>
      <c r="G40" s="2208"/>
      <c r="H40" s="2209"/>
      <c r="I40" s="2126"/>
      <c r="J40" s="2128"/>
      <c r="K40" s="2128"/>
      <c r="L40" s="2128"/>
      <c r="M40" s="2128"/>
      <c r="N40" s="2128"/>
      <c r="O40" s="2128"/>
      <c r="P40" s="2128"/>
      <c r="Q40" s="2128"/>
      <c r="R40" s="2128"/>
      <c r="S40" s="2129"/>
      <c r="T40" s="2126"/>
      <c r="U40" s="2127"/>
      <c r="V40" s="2128"/>
      <c r="W40" s="2128"/>
      <c r="X40" s="2128"/>
      <c r="Y40" s="2128"/>
      <c r="Z40" s="2128"/>
      <c r="AA40" s="2129"/>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2" t="s">
        <v>2141</v>
      </c>
      <c r="B42" s="2150"/>
      <c r="C42" s="2151"/>
      <c r="D42" s="2167" t="s">
        <v>2142</v>
      </c>
      <c r="E42" s="2150"/>
      <c r="F42" s="2150"/>
      <c r="G42" s="2150"/>
      <c r="H42" s="2151"/>
      <c r="I42" s="2124"/>
      <c r="J42" s="2122"/>
      <c r="K42" s="2122"/>
      <c r="L42" s="2122"/>
      <c r="M42" s="2122"/>
      <c r="N42" s="2122"/>
      <c r="O42" s="2123"/>
      <c r="P42" s="2121"/>
      <c r="Q42" s="2122"/>
      <c r="R42" s="2122"/>
      <c r="S42" s="2123"/>
      <c r="T42" s="2124"/>
      <c r="U42" s="2122"/>
      <c r="V42" s="2122"/>
      <c r="W42" s="2123"/>
      <c r="X42" s="2121"/>
      <c r="Y42" s="2122"/>
      <c r="Z42" s="2122"/>
      <c r="AA42" s="212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9"/>
      <c r="B44" s="2200"/>
      <c r="C44" s="2200"/>
      <c r="D44" s="2200"/>
      <c r="E44" s="2200"/>
      <c r="F44" s="2200"/>
      <c r="G44" s="2200"/>
      <c r="H44" s="2201"/>
      <c r="I44" s="2194"/>
      <c r="J44" s="2196"/>
      <c r="K44" s="2196"/>
      <c r="L44" s="2196"/>
      <c r="M44" s="2196"/>
      <c r="N44" s="2196"/>
      <c r="O44" s="2196"/>
      <c r="P44" s="2196"/>
      <c r="Q44" s="2196"/>
      <c r="R44" s="2196"/>
      <c r="S44" s="2197"/>
      <c r="T44" s="2194"/>
      <c r="U44" s="2195"/>
      <c r="V44" s="2195"/>
      <c r="W44" s="2195"/>
      <c r="X44" s="2195"/>
      <c r="Y44" s="2195"/>
      <c r="Z44" s="2196"/>
      <c r="AA44" s="219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6"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9" colorId="8" zoomScale="110" zoomScaleNormal="110" workbookViewId="0">
      <selection activeCell="D124" sqref="D12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4" t="s">
        <v>2106</v>
      </c>
      <c r="C53" s="619">
        <v>22</v>
      </c>
      <c r="D53" s="387" t="s">
        <v>1797</v>
      </c>
      <c r="E53" s="26"/>
      <c r="F53" s="1553"/>
      <c r="G53" s="1725" t="s">
        <v>1796</v>
      </c>
      <c r="H53" s="1954">
        <v>36161</v>
      </c>
      <c r="I53" s="9" t="s">
        <v>1846</v>
      </c>
    </row>
    <row r="54" spans="1:9" s="32" customFormat="1" x14ac:dyDescent="0.2">
      <c r="A54" s="29"/>
      <c r="B54" s="2114"/>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4" t="s">
        <v>1576</v>
      </c>
      <c r="B83" s="2234"/>
      <c r="C83" s="2234"/>
      <c r="D83" s="2235"/>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36"/>
      <c r="C112" s="2237"/>
      <c r="D112" s="2237"/>
      <c r="E112" s="2237"/>
      <c r="F112" s="2237"/>
      <c r="G112" s="2237"/>
      <c r="H112" s="223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9" t="s">
        <v>2149</v>
      </c>
      <c r="D114" s="2239"/>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0" t="s">
        <v>1589</v>
      </c>
      <c r="D117" s="2241"/>
      <c r="E117" s="2242"/>
      <c r="F117" s="2242"/>
      <c r="G117" s="2242"/>
      <c r="H117" s="224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K20" sqref="K2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445</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12580645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3.2783E-2</v>
      </c>
      <c r="E10" s="99" t="s">
        <v>1164</v>
      </c>
      <c r="F10" s="468">
        <v>5.3899999999999998E-3</v>
      </c>
      <c r="G10" s="99" t="s">
        <v>1164</v>
      </c>
      <c r="H10" s="468">
        <v>2.5869999999999999E-3</v>
      </c>
      <c r="I10" s="99" t="s">
        <v>1165</v>
      </c>
      <c r="J10" s="469">
        <f>ROUND(D10+F10+H10,5)</f>
        <v>4.0759999999999998E-2</v>
      </c>
      <c r="K10" s="92"/>
      <c r="L10" s="468">
        <v>5.0000000000000001E-4</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2465057</v>
      </c>
      <c r="E16" s="99"/>
      <c r="F16" s="81">
        <f>SUM('Acct Summary 7-8'!C17,'Acct Summary 7-8'!D17,'Acct Summary 7-8'!F17)</f>
        <v>2470613</v>
      </c>
      <c r="G16" s="99"/>
      <c r="H16" s="81">
        <f>SUM(D16-F16)</f>
        <v>-5556</v>
      </c>
      <c r="I16" s="92"/>
      <c r="J16" s="81">
        <f>SUM('Acct Summary 7-8'!C81,'Acct Summary 7-8'!D81,'Acct Summary 7-8'!F81,'Acct Summary 7-8'!I81)</f>
        <v>651935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1736129.0100000002</v>
      </c>
      <c r="I31" s="330"/>
      <c r="J31" s="92"/>
      <c r="K31" s="92"/>
      <c r="L31" s="92"/>
      <c r="M31" s="92"/>
    </row>
    <row r="32" spans="1:13" ht="13.35" customHeight="1" x14ac:dyDescent="0.2">
      <c r="B32" s="2115" t="s">
        <v>2106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73000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5"/>
      <c r="D61" s="225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I32" sqref="I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636</v>
      </c>
      <c r="B2" s="2262"/>
      <c r="C2" s="2262"/>
      <c r="D2" s="2262"/>
      <c r="E2" s="2262"/>
      <c r="F2" s="2262"/>
      <c r="G2" s="2262"/>
      <c r="H2" s="2262"/>
      <c r="I2" s="2262"/>
      <c r="J2" s="2262"/>
      <c r="K2" s="2262"/>
      <c r="L2" s="2262"/>
      <c r="M2" s="2262"/>
      <c r="N2" s="2262"/>
      <c r="O2" s="2262"/>
      <c r="P2" s="2262"/>
      <c r="Q2" s="2262"/>
      <c r="R2" s="2262"/>
    </row>
    <row r="3" spans="1:18" ht="12.75" x14ac:dyDescent="0.2">
      <c r="A3" s="2263" t="s">
        <v>1709</v>
      </c>
      <c r="B3" s="2263"/>
      <c r="C3" s="2263"/>
      <c r="D3" s="2263"/>
      <c r="E3" s="2263"/>
      <c r="F3" s="2263"/>
      <c r="G3" s="2263"/>
      <c r="H3" s="2263"/>
      <c r="I3" s="2263"/>
      <c r="J3" s="2263"/>
      <c r="K3" s="2263"/>
      <c r="L3" s="2263"/>
      <c r="M3" s="2263"/>
      <c r="N3" s="2263"/>
      <c r="O3" s="2263"/>
      <c r="P3" s="2263"/>
      <c r="Q3" s="2263"/>
      <c r="R3" s="2263"/>
    </row>
    <row r="4" spans="1:18" x14ac:dyDescent="0.2">
      <c r="A4" s="2264" t="s">
        <v>1960</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Odin Public School District #722</v>
      </c>
      <c r="E7" s="135"/>
      <c r="G7" s="136"/>
      <c r="H7" s="137"/>
      <c r="I7" s="137"/>
      <c r="J7" s="137"/>
      <c r="K7" s="137"/>
      <c r="L7"/>
      <c r="M7"/>
      <c r="N7"/>
      <c r="O7"/>
      <c r="P7"/>
    </row>
    <row r="8" spans="1:18" ht="12.75" x14ac:dyDescent="0.2">
      <c r="A8"/>
      <c r="B8"/>
      <c r="C8" s="133" t="s">
        <v>1316</v>
      </c>
      <c r="D8" s="138">
        <f>COVER!A13</f>
        <v>13058722026</v>
      </c>
      <c r="E8" s="139"/>
      <c r="G8"/>
      <c r="H8"/>
      <c r="I8"/>
      <c r="J8"/>
      <c r="K8"/>
      <c r="L8"/>
      <c r="M8"/>
      <c r="N8"/>
      <c r="O8"/>
      <c r="P8"/>
    </row>
    <row r="9" spans="1:18" ht="12.75" x14ac:dyDescent="0.2">
      <c r="A9"/>
      <c r="B9"/>
      <c r="C9" s="133" t="s">
        <v>809</v>
      </c>
      <c r="D9" s="332" t="str">
        <f>COVER!A15</f>
        <v>Marion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651935</v>
      </c>
      <c r="I12" s="1151"/>
      <c r="J12" s="1151"/>
      <c r="K12" s="1152">
        <f>TRUNC((H12/H13*100000),5)/100000</f>
        <v>0.26447055780000001</v>
      </c>
      <c r="L12" s="1153"/>
      <c r="M12" s="101" t="s">
        <v>1339</v>
      </c>
      <c r="N12" s="101"/>
      <c r="O12" s="1154">
        <v>0.35</v>
      </c>
      <c r="P12" s="153"/>
      <c r="Q12" s="153"/>
    </row>
    <row r="13" spans="1:18" s="155" customFormat="1" ht="11.25" x14ac:dyDescent="0.2">
      <c r="A13" s="153"/>
      <c r="B13" s="1148"/>
      <c r="C13" s="2260" t="s">
        <v>1581</v>
      </c>
      <c r="D13" s="2261"/>
      <c r="E13" s="153"/>
      <c r="F13" s="325" t="s">
        <v>910</v>
      </c>
      <c r="G13" s="1149"/>
      <c r="H13" s="1150">
        <f>SUM('Acct Summary 7-8'!C8+'Acct Summary 7-8'!D8+'Acct Summary 7-8'!F8+'Acct Summary 7-8'!I8)+H14</f>
        <v>2465057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2470613</v>
      </c>
      <c r="I17" s="1151"/>
      <c r="J17" s="1157"/>
      <c r="K17" s="1152">
        <f>TRUNC((H17/H18*100000),5)/100000</f>
        <v>1.0022539032</v>
      </c>
      <c r="L17" s="1153"/>
      <c r="M17" s="1114" t="s">
        <v>1367</v>
      </c>
      <c r="O17" s="1158" t="str">
        <f>IF(AND(O16="2", J20 &gt; 2),"1",IF(AND(O16 = "1", J20 &gt; 2),"2",IF(AND(O16="1", J20 &gt;1),"1","0")))</f>
        <v>0</v>
      </c>
      <c r="P17" s="153"/>
    </row>
    <row r="18" spans="1:18" s="155" customFormat="1" ht="11.25" x14ac:dyDescent="0.2">
      <c r="A18" s="153"/>
      <c r="B18" s="1148"/>
      <c r="C18" s="2260" t="s">
        <v>1573</v>
      </c>
      <c r="D18" s="2261"/>
      <c r="E18" s="153"/>
      <c r="F18" s="1136" t="s">
        <v>911</v>
      </c>
      <c r="G18" s="1149"/>
      <c r="H18" s="1150">
        <f>SUM('Acct Summary 7-8'!C8+'Acct Summary 7-8'!D8+'Acct Summary 7-8'!F8+'Acct Summary 7-8'!I8)+H19</f>
        <v>2465057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72.971437999999992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7" t="s">
        <v>1708</v>
      </c>
      <c r="D24" s="2257"/>
      <c r="E24" s="153"/>
      <c r="F24" s="153" t="s">
        <v>513</v>
      </c>
      <c r="G24" s="1149"/>
      <c r="H24" s="1150">
        <f>SUM('Assets-Liab 5-6'!C4+'Assets-Liab 5-6'!D4+'Assets-Liab 5-6'!F4+'Assets-Liab 5-6'!I4+'Assets-Liab 5-6'!C5+'Assets-Liab 5-6'!D5+'Assets-Liab 5-6'!F5+'Assets-Liab 5-6'!I5)</f>
        <v>651935</v>
      </c>
      <c r="I24" s="676"/>
      <c r="J24" s="676"/>
      <c r="K24" s="1161">
        <f>TRUNC(((H24/H25*100000)/100000),2)</f>
        <v>94.99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6862.8138900000004</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435869.02666999999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73000</v>
      </c>
      <c r="I32" s="1159"/>
      <c r="J32" s="1159"/>
      <c r="K32" s="1161">
        <f>TRUNC(100-((((H32/H33*100))*100)/100),2)</f>
        <v>95.79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1736129.0100000002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C5" sqref="C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446966</v>
      </c>
      <c r="D4" s="408">
        <v>102005</v>
      </c>
      <c r="E4" s="408">
        <v>10623</v>
      </c>
      <c r="F4" s="408">
        <v>88902</v>
      </c>
      <c r="G4" s="408">
        <v>47759</v>
      </c>
      <c r="H4" s="408">
        <v>0</v>
      </c>
      <c r="I4" s="408">
        <v>14062</v>
      </c>
      <c r="J4" s="432">
        <v>12065</v>
      </c>
      <c r="K4" s="408">
        <v>82236</v>
      </c>
      <c r="L4" s="408">
        <v>63224</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446966</v>
      </c>
      <c r="D13" s="681">
        <f t="shared" ref="D13:L13" si="0">SUM(D4:D12)</f>
        <v>102005</v>
      </c>
      <c r="E13" s="681">
        <f t="shared" si="0"/>
        <v>10623</v>
      </c>
      <c r="F13" s="681">
        <f t="shared" si="0"/>
        <v>88902</v>
      </c>
      <c r="G13" s="681">
        <f t="shared" si="0"/>
        <v>47759</v>
      </c>
      <c r="H13" s="681">
        <f t="shared" si="0"/>
        <v>0</v>
      </c>
      <c r="I13" s="681">
        <f t="shared" si="0"/>
        <v>14062</v>
      </c>
      <c r="J13" s="681">
        <f t="shared" si="0"/>
        <v>12065</v>
      </c>
      <c r="K13" s="681">
        <f t="shared" si="0"/>
        <v>82236</v>
      </c>
      <c r="L13" s="681">
        <f t="shared" si="0"/>
        <v>63224</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37645</v>
      </c>
      <c r="N16" s="711"/>
    </row>
    <row r="17" spans="1:14" s="696" customFormat="1" ht="12.75" customHeight="1" x14ac:dyDescent="0.2">
      <c r="A17" s="710" t="s">
        <v>1693</v>
      </c>
      <c r="B17" s="538">
        <v>230</v>
      </c>
      <c r="C17" s="503"/>
      <c r="D17" s="503"/>
      <c r="E17" s="503"/>
      <c r="F17" s="503"/>
      <c r="G17" s="503"/>
      <c r="H17" s="503"/>
      <c r="I17" s="503"/>
      <c r="J17" s="503"/>
      <c r="K17" s="503"/>
      <c r="L17" s="503"/>
      <c r="M17" s="432">
        <v>2324735</v>
      </c>
      <c r="N17" s="711"/>
    </row>
    <row r="18" spans="1:14" s="696" customFormat="1" ht="12.75" customHeight="1" x14ac:dyDescent="0.2">
      <c r="A18" s="710" t="s">
        <v>1694</v>
      </c>
      <c r="B18" s="538">
        <v>240</v>
      </c>
      <c r="C18" s="503"/>
      <c r="D18" s="503"/>
      <c r="E18" s="503"/>
      <c r="F18" s="503"/>
      <c r="G18" s="503"/>
      <c r="H18" s="503"/>
      <c r="I18" s="503"/>
      <c r="J18" s="503"/>
      <c r="K18" s="503"/>
      <c r="L18" s="503"/>
      <c r="M18" s="432">
        <v>77127</v>
      </c>
      <c r="N18" s="711"/>
    </row>
    <row r="19" spans="1:14" s="696" customFormat="1" ht="12.75" customHeight="1" x14ac:dyDescent="0.2">
      <c r="A19" s="710" t="s">
        <v>1695</v>
      </c>
      <c r="B19" s="538">
        <v>250</v>
      </c>
      <c r="C19" s="503"/>
      <c r="D19" s="503"/>
      <c r="E19" s="503"/>
      <c r="F19" s="503"/>
      <c r="G19" s="503"/>
      <c r="H19" s="503"/>
      <c r="I19" s="503"/>
      <c r="J19" s="503"/>
      <c r="K19" s="503"/>
      <c r="L19" s="503"/>
      <c r="M19" s="432">
        <v>806462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10623</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62377</v>
      </c>
    </row>
    <row r="23" spans="1:14" ht="13.5" customHeight="1" thickBot="1" x14ac:dyDescent="0.25">
      <c r="A23" s="460" t="s">
        <v>729</v>
      </c>
      <c r="B23" s="716"/>
      <c r="C23" s="429"/>
      <c r="D23" s="429"/>
      <c r="E23" s="429"/>
      <c r="F23" s="429"/>
      <c r="G23" s="429"/>
      <c r="H23" s="429"/>
      <c r="I23" s="429"/>
      <c r="J23" s="429"/>
      <c r="K23" s="429"/>
      <c r="L23" s="429"/>
      <c r="M23" s="685">
        <f>SUM(M15:M22)</f>
        <v>3245969</v>
      </c>
      <c r="N23" s="685">
        <f>SUM(N21:N22)</f>
        <v>73000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0</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63224</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63224</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73000</v>
      </c>
    </row>
    <row r="37" spans="1:14" ht="13.5" thickBot="1" x14ac:dyDescent="0.25">
      <c r="A37" s="460" t="s">
        <v>739</v>
      </c>
      <c r="B37" s="716"/>
      <c r="C37" s="503"/>
      <c r="D37" s="503"/>
      <c r="E37" s="503"/>
      <c r="F37" s="503"/>
      <c r="G37" s="503"/>
      <c r="H37" s="503"/>
      <c r="I37" s="503"/>
      <c r="J37" s="503"/>
      <c r="K37" s="503"/>
      <c r="L37" s="510"/>
      <c r="M37" s="429"/>
      <c r="N37" s="685">
        <f>SUM(N36:N36)</f>
        <v>73000</v>
      </c>
    </row>
    <row r="38" spans="1:14" customFormat="1" ht="13.5" customHeight="1" thickTop="1" x14ac:dyDescent="0.2">
      <c r="A38" s="620" t="s">
        <v>485</v>
      </c>
      <c r="B38" s="538">
        <v>714</v>
      </c>
      <c r="C38" s="719">
        <v>1302</v>
      </c>
      <c r="D38" s="719"/>
      <c r="E38" s="719"/>
      <c r="F38" s="719"/>
      <c r="G38" s="719">
        <v>25278</v>
      </c>
      <c r="H38" s="719"/>
      <c r="I38" s="719"/>
      <c r="J38" s="718"/>
      <c r="K38" s="719"/>
      <c r="L38" s="1090"/>
      <c r="M38" s="686"/>
      <c r="N38" s="686"/>
    </row>
    <row r="39" spans="1:14" customFormat="1" ht="13.5" customHeight="1" x14ac:dyDescent="0.2">
      <c r="A39" s="620" t="s">
        <v>398</v>
      </c>
      <c r="B39" s="538">
        <v>730</v>
      </c>
      <c r="C39" s="719">
        <v>445664</v>
      </c>
      <c r="D39" s="719">
        <v>102005</v>
      </c>
      <c r="E39" s="719">
        <v>10623</v>
      </c>
      <c r="F39" s="719">
        <v>88902</v>
      </c>
      <c r="G39" s="719">
        <v>22481</v>
      </c>
      <c r="H39" s="719">
        <v>0</v>
      </c>
      <c r="I39" s="719">
        <v>14062</v>
      </c>
      <c r="J39" s="718">
        <v>12065</v>
      </c>
      <c r="K39" s="719">
        <v>82236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3245969</v>
      </c>
      <c r="N40" s="686"/>
    </row>
    <row r="41" spans="1:14" ht="13.5" customHeight="1" thickBot="1" x14ac:dyDescent="0.25">
      <c r="A41" s="460" t="s">
        <v>741</v>
      </c>
      <c r="B41" s="451"/>
      <c r="C41" s="481">
        <f>(SUM(C34,C37,C38,C39))</f>
        <v>446966</v>
      </c>
      <c r="D41" s="481">
        <f t="shared" ref="D41:L41" si="2">SUM(D34,D37,D38:D39)</f>
        <v>102005</v>
      </c>
      <c r="E41" s="481">
        <f t="shared" si="2"/>
        <v>10623</v>
      </c>
      <c r="F41" s="481">
        <f t="shared" si="2"/>
        <v>88902</v>
      </c>
      <c r="G41" s="481">
        <f t="shared" si="2"/>
        <v>47759</v>
      </c>
      <c r="H41" s="481">
        <f t="shared" si="2"/>
        <v>0</v>
      </c>
      <c r="I41" s="481">
        <f t="shared" si="2"/>
        <v>14062</v>
      </c>
      <c r="J41" s="481">
        <f t="shared" si="2"/>
        <v>12065</v>
      </c>
      <c r="K41" s="481">
        <f t="shared" si="2"/>
        <v>82236</v>
      </c>
      <c r="L41" s="481">
        <f t="shared" si="2"/>
        <v>63224</v>
      </c>
      <c r="M41" s="481">
        <f>SUM(M40)</f>
        <v>3245969</v>
      </c>
      <c r="N41" s="481">
        <f>SUM(N37)</f>
        <v>73000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77" activePane="bottomLeft" state="frozenSplit"/>
      <selection pane="bottomLeft" activeCell="K81" sqref="K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519082</v>
      </c>
      <c r="D4" s="687">
        <f>'Revenues 9-14'!D109</f>
        <v>97882</v>
      </c>
      <c r="E4" s="687">
        <f>'Revenues 9-14'!E109</f>
        <v>9433</v>
      </c>
      <c r="F4" s="687">
        <f>'Revenues 9-14'!F109</f>
        <v>32410</v>
      </c>
      <c r="G4" s="687">
        <f>'Revenues 9-14'!G109</f>
        <v>68926</v>
      </c>
      <c r="H4" s="687">
        <f>'Revenues 9-14'!H109</f>
        <v>0</v>
      </c>
      <c r="I4" s="687">
        <f>'Revenues 9-14'!I109</f>
        <v>6128</v>
      </c>
      <c r="J4" s="687">
        <f>'Revenues 9-14'!J109</f>
        <v>14869</v>
      </c>
      <c r="K4" s="687">
        <f>'Revenues 9-14'!K109</f>
        <v>12445</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1390792</v>
      </c>
      <c r="D6" s="688">
        <f>'Revenues 9-14'!D173</f>
        <v>177000</v>
      </c>
      <c r="E6" s="688">
        <f>'Revenues 9-14'!E173</f>
        <v>0</v>
      </c>
      <c r="F6" s="688">
        <f>'Revenues 9-14'!F173</f>
        <v>27447</v>
      </c>
      <c r="G6" s="688">
        <f>'Revenues 9-14'!G173</f>
        <v>40000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214316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2124190</v>
      </c>
      <c r="D8" s="481">
        <f t="shared" ref="D8:K8" si="0">SUM(D4:D7)</f>
        <v>274882</v>
      </c>
      <c r="E8" s="481">
        <f t="shared" si="0"/>
        <v>9433</v>
      </c>
      <c r="F8" s="481">
        <f t="shared" si="0"/>
        <v>59857</v>
      </c>
      <c r="G8" s="481">
        <f t="shared" si="0"/>
        <v>108926</v>
      </c>
      <c r="H8" s="481">
        <f t="shared" si="0"/>
        <v>0</v>
      </c>
      <c r="I8" s="481">
        <f t="shared" si="0"/>
        <v>6128</v>
      </c>
      <c r="J8" s="481">
        <f t="shared" si="0"/>
        <v>14869</v>
      </c>
      <c r="K8" s="481">
        <f t="shared" si="0"/>
        <v>12445</v>
      </c>
      <c r="L8" s="38"/>
    </row>
    <row r="9" spans="1:13" ht="15" thickTop="1" x14ac:dyDescent="0.2">
      <c r="A9" s="1009" t="s">
        <v>343</v>
      </c>
      <c r="B9" s="452">
        <v>3998</v>
      </c>
      <c r="C9" s="414">
        <v>474717</v>
      </c>
      <c r="D9" s="485"/>
      <c r="E9" s="414"/>
      <c r="F9" s="414"/>
      <c r="G9" s="692"/>
      <c r="H9" s="414"/>
      <c r="I9" s="490" t="s">
        <v>1365</v>
      </c>
      <c r="J9" s="431"/>
      <c r="K9" s="414"/>
      <c r="L9" s="38"/>
    </row>
    <row r="10" spans="1:13" s="47" customFormat="1" ht="13.5" thickBot="1" x14ac:dyDescent="0.25">
      <c r="A10" s="460" t="s">
        <v>1369</v>
      </c>
      <c r="B10" s="453"/>
      <c r="C10" s="481">
        <f>SUM(C8:C9)</f>
        <v>2598907</v>
      </c>
      <c r="D10" s="481">
        <f t="shared" ref="D10:K10" si="1">SUM(D8:D9)</f>
        <v>274882</v>
      </c>
      <c r="E10" s="481">
        <f t="shared" si="1"/>
        <v>9433</v>
      </c>
      <c r="F10" s="481">
        <f t="shared" si="1"/>
        <v>59857</v>
      </c>
      <c r="G10" s="481">
        <f t="shared" si="1"/>
        <v>108926</v>
      </c>
      <c r="H10" s="481">
        <f t="shared" si="1"/>
        <v>0</v>
      </c>
      <c r="I10" s="481">
        <f t="shared" si="1"/>
        <v>6128</v>
      </c>
      <c r="J10" s="481">
        <f t="shared" si="1"/>
        <v>14869</v>
      </c>
      <c r="K10" s="481">
        <f t="shared" si="1"/>
        <v>12445</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1322824</v>
      </c>
      <c r="D12" s="494" t="s">
        <v>1365</v>
      </c>
      <c r="E12" s="429" t="s">
        <v>1365</v>
      </c>
      <c r="F12" s="429" t="s">
        <v>1365</v>
      </c>
      <c r="G12" s="687">
        <f>'Expenditures 15-22'!K223</f>
        <v>28326</v>
      </c>
      <c r="H12" s="427"/>
      <c r="I12" s="429" t="s">
        <v>1365</v>
      </c>
      <c r="J12" s="429" t="s">
        <v>1365</v>
      </c>
      <c r="K12" s="427" t="s">
        <v>1365</v>
      </c>
      <c r="L12" s="38"/>
    </row>
    <row r="13" spans="1:13" x14ac:dyDescent="0.2">
      <c r="A13" s="726" t="s">
        <v>525</v>
      </c>
      <c r="B13" s="292">
        <v>2000</v>
      </c>
      <c r="C13" s="688">
        <f>'Expenditures 15-22'!K74</f>
        <v>658486</v>
      </c>
      <c r="D13" s="688">
        <f>'Expenditures 15-22'!K129</f>
        <v>237253</v>
      </c>
      <c r="E13" s="478" t="s">
        <v>1365</v>
      </c>
      <c r="F13" s="688">
        <f>'Expenditures 15-22'!K178</f>
        <v>63328</v>
      </c>
      <c r="G13" s="688">
        <f>'Expenditures 15-22'!K273</f>
        <v>67407</v>
      </c>
      <c r="H13" s="688">
        <f>'Expenditures 15-22'!K296</f>
        <v>0</v>
      </c>
      <c r="I13" s="429" t="s">
        <v>1365</v>
      </c>
      <c r="J13" s="741">
        <f>'Expenditures 15-22'!K323</f>
        <v>11272</v>
      </c>
      <c r="K13" s="693">
        <f>'Expenditures 15-22'!K341</f>
        <v>19253</v>
      </c>
      <c r="L13" s="38"/>
    </row>
    <row r="14" spans="1:13" x14ac:dyDescent="0.2">
      <c r="A14" s="726" t="s">
        <v>517</v>
      </c>
      <c r="B14" s="292">
        <v>3000</v>
      </c>
      <c r="C14" s="688">
        <f>'Expenditures 15-22'!K75</f>
        <v>11116</v>
      </c>
      <c r="D14" s="688">
        <f>'Expenditures 15-22'!K130</f>
        <v>0</v>
      </c>
      <c r="E14" s="494" t="s">
        <v>1365</v>
      </c>
      <c r="F14" s="688">
        <f>'Expenditures 15-22'!K179</f>
        <v>0</v>
      </c>
      <c r="G14" s="688">
        <f>'Expenditures 15-22'!K274</f>
        <v>1954</v>
      </c>
      <c r="H14" s="486"/>
      <c r="I14" s="429" t="s">
        <v>1365</v>
      </c>
      <c r="J14" s="429" t="s">
        <v>1365</v>
      </c>
      <c r="K14" s="486" t="s">
        <v>1365</v>
      </c>
      <c r="L14" s="38"/>
    </row>
    <row r="15" spans="1:13" x14ac:dyDescent="0.2">
      <c r="A15" s="726" t="s">
        <v>113</v>
      </c>
      <c r="B15" s="292">
        <v>4000</v>
      </c>
      <c r="C15" s="688">
        <f>'Expenditures 15-22'!K102</f>
        <v>177606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9584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2170032</v>
      </c>
      <c r="D17" s="481">
        <f t="shared" si="2"/>
        <v>237253</v>
      </c>
      <c r="E17" s="481">
        <f t="shared" si="2"/>
        <v>9584</v>
      </c>
      <c r="F17" s="481">
        <f t="shared" si="2"/>
        <v>63328</v>
      </c>
      <c r="G17" s="481">
        <f t="shared" si="2"/>
        <v>97687</v>
      </c>
      <c r="H17" s="481">
        <f t="shared" si="2"/>
        <v>0</v>
      </c>
      <c r="I17" s="429"/>
      <c r="J17" s="481">
        <f>SUM(J12:J16)</f>
        <v>11272</v>
      </c>
      <c r="K17" s="481">
        <f>SUM(K12:K16)</f>
        <v>19253</v>
      </c>
      <c r="L17" s="38"/>
    </row>
    <row r="18" spans="1:12" ht="15" customHeight="1" thickTop="1" x14ac:dyDescent="0.2">
      <c r="A18" s="1010" t="s">
        <v>1298</v>
      </c>
      <c r="B18" s="257">
        <v>4180</v>
      </c>
      <c r="C18" s="687">
        <f t="shared" ref="C18:H18" si="3">C9</f>
        <v>474717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2644749</v>
      </c>
      <c r="D19" s="481">
        <f t="shared" si="4"/>
        <v>237253</v>
      </c>
      <c r="E19" s="481">
        <f t="shared" si="4"/>
        <v>9584</v>
      </c>
      <c r="F19" s="481">
        <f t="shared" si="4"/>
        <v>63328</v>
      </c>
      <c r="G19" s="481">
        <f t="shared" si="4"/>
        <v>97687</v>
      </c>
      <c r="H19" s="481">
        <f t="shared" si="4"/>
        <v>0</v>
      </c>
      <c r="I19" s="429"/>
      <c r="J19" s="481">
        <f>SUM(J17:J18)</f>
        <v>11272</v>
      </c>
      <c r="K19" s="481">
        <f>SUM(K17:K18)</f>
        <v>19253</v>
      </c>
      <c r="L19" s="38"/>
    </row>
    <row r="20" spans="1:12" ht="27" thickTop="1" thickBot="1" x14ac:dyDescent="0.25">
      <c r="A20" s="454" t="s">
        <v>1299</v>
      </c>
      <c r="B20" s="455"/>
      <c r="C20" s="1008">
        <f>C8-C17</f>
        <v>-45842</v>
      </c>
      <c r="D20" s="1008">
        <f t="shared" ref="D20:K20" si="5">D8-D17</f>
        <v>37629</v>
      </c>
      <c r="E20" s="1008">
        <f t="shared" si="5"/>
        <v>-151</v>
      </c>
      <c r="F20" s="1008">
        <f t="shared" si="5"/>
        <v>-3471</v>
      </c>
      <c r="G20" s="1008">
        <f t="shared" si="5"/>
        <v>11239</v>
      </c>
      <c r="H20" s="1008">
        <f t="shared" si="5"/>
        <v>0</v>
      </c>
      <c r="I20" s="1008">
        <f t="shared" si="5"/>
        <v>6128</v>
      </c>
      <c r="J20" s="1008">
        <f t="shared" si="5"/>
        <v>3597</v>
      </c>
      <c r="K20" s="1008">
        <f t="shared" si="5"/>
        <v>-6808</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7" t="s">
        <v>681</v>
      </c>
      <c r="B78" s="2268"/>
      <c r="C78" s="439">
        <f t="shared" ref="C78:K78" si="9">C20+C77</f>
        <v>-45842</v>
      </c>
      <c r="D78" s="439">
        <f t="shared" si="9"/>
        <v>37629</v>
      </c>
      <c r="E78" s="439">
        <f t="shared" si="9"/>
        <v>-151</v>
      </c>
      <c r="F78" s="439">
        <f t="shared" si="9"/>
        <v>-3471</v>
      </c>
      <c r="G78" s="439">
        <f t="shared" si="9"/>
        <v>11239</v>
      </c>
      <c r="H78" s="439">
        <f t="shared" si="9"/>
        <v>0</v>
      </c>
      <c r="I78" s="439">
        <f t="shared" si="9"/>
        <v>6128</v>
      </c>
      <c r="J78" s="439">
        <f t="shared" si="9"/>
        <v>3597</v>
      </c>
      <c r="K78" s="439">
        <f t="shared" si="9"/>
        <v>-6808</v>
      </c>
      <c r="L78" s="501"/>
    </row>
    <row r="79" spans="1:12" ht="13.5" thickTop="1" x14ac:dyDescent="0.2">
      <c r="A79" s="812" t="s">
        <v>1955</v>
      </c>
      <c r="B79" s="456"/>
      <c r="C79" s="431">
        <v>492808</v>
      </c>
      <c r="D79" s="695">
        <v>64376</v>
      </c>
      <c r="E79" s="695">
        <v>10774</v>
      </c>
      <c r="F79" s="695">
        <v>92373</v>
      </c>
      <c r="G79" s="695">
        <v>36520</v>
      </c>
      <c r="H79" s="695"/>
      <c r="I79" s="695">
        <v>7934</v>
      </c>
      <c r="J79" s="695">
        <v>8468</v>
      </c>
      <c r="K79" s="695">
        <v>89044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446966</v>
      </c>
      <c r="D81" s="481">
        <f>SUM(D78:D80)</f>
        <v>102005</v>
      </c>
      <c r="E81" s="481">
        <f t="shared" ref="E81:K81" si="10">SUM(E78:E80)</f>
        <v>10623</v>
      </c>
      <c r="F81" s="481">
        <f t="shared" si="10"/>
        <v>88902</v>
      </c>
      <c r="G81" s="481">
        <f t="shared" si="10"/>
        <v>47759</v>
      </c>
      <c r="H81" s="481">
        <f t="shared" si="10"/>
        <v>0</v>
      </c>
      <c r="I81" s="481">
        <f t="shared" si="10"/>
        <v>14062</v>
      </c>
      <c r="J81" s="481">
        <f t="shared" si="10"/>
        <v>12065</v>
      </c>
      <c r="K81" s="481">
        <f t="shared" si="10"/>
        <v>82236</v>
      </c>
      <c r="L81" s="38"/>
    </row>
    <row r="82" spans="1:12" ht="0.75" customHeight="1" thickTop="1" thickBot="1" x14ac:dyDescent="0.25">
      <c r="A82" s="624" t="s">
        <v>399</v>
      </c>
      <c r="B82" s="622"/>
      <c r="C82" s="1126">
        <f>(C81-C79)</f>
        <v>-45842</v>
      </c>
      <c r="D82" s="1126">
        <f t="shared" ref="D82:K82" si="11">(D81-D79)</f>
        <v>37629</v>
      </c>
      <c r="E82" s="1126">
        <f t="shared" si="11"/>
        <v>-151</v>
      </c>
      <c r="F82" s="1126">
        <f t="shared" si="11"/>
        <v>-3471</v>
      </c>
      <c r="G82" s="1126">
        <f t="shared" si="11"/>
        <v>11239</v>
      </c>
      <c r="H82" s="1126">
        <f t="shared" si="11"/>
        <v>0</v>
      </c>
      <c r="I82" s="1126">
        <f t="shared" si="11"/>
        <v>6128</v>
      </c>
      <c r="J82" s="1126">
        <f t="shared" si="11"/>
        <v>3597</v>
      </c>
      <c r="K82" s="1126">
        <f t="shared" si="11"/>
        <v>-6808</v>
      </c>
    </row>
    <row r="83" spans="1:12" ht="14.25" hidden="1" thickTop="1" thickBot="1" x14ac:dyDescent="0.25">
      <c r="A83" s="721" t="s">
        <v>400</v>
      </c>
      <c r="B83" s="623"/>
      <c r="C83" s="1127">
        <f>C82/C81</f>
        <v>-0.10256261102634205</v>
      </c>
      <c r="D83" s="1127">
        <f t="shared" ref="D83:K83" si="12">D82/D81</f>
        <v>0.36889368168227049</v>
      </c>
      <c r="E83" s="1127">
        <f t="shared" si="12"/>
        <v>-1.4214440365245223E-2</v>
      </c>
      <c r="F83" s="1127">
        <f t="shared" si="12"/>
        <v>-3.9042991158804073E-2</v>
      </c>
      <c r="G83" s="1127">
        <f t="shared" si="12"/>
        <v>0.23532737285119035</v>
      </c>
      <c r="H83" s="1127" t="e">
        <f t="shared" si="12"/>
        <v>#DIV/0!</v>
      </c>
      <c r="I83" s="1127">
        <f t="shared" si="12"/>
        <v>0.43578438344474468</v>
      </c>
      <c r="J83" s="1127">
        <f t="shared" si="12"/>
        <v>0.29813510153336098</v>
      </c>
      <c r="K83" s="1127">
        <f t="shared" si="12"/>
        <v>-8.278612772994795E-2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131" colorId="8" zoomScale="115" zoomScaleNormal="115" zoomScaleSheetLayoutView="75" workbookViewId="0">
      <selection activeCell="A147" sqref="A14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1873</v>
      </c>
      <c r="B1" s="75"/>
      <c r="C1" s="56" t="s">
        <v>493</v>
      </c>
      <c r="D1" s="56" t="s">
        <v>494</v>
      </c>
      <c r="E1" s="56" t="s">
        <v>495</v>
      </c>
      <c r="F1" s="56" t="s">
        <v>496</v>
      </c>
      <c r="G1" s="56" t="s">
        <v>497</v>
      </c>
      <c r="H1" s="56" t="s">
        <v>498</v>
      </c>
      <c r="I1" s="56" t="s">
        <v>499</v>
      </c>
      <c r="J1" s="56" t="s">
        <v>500</v>
      </c>
      <c r="K1" s="56" t="s">
        <v>855</v>
      </c>
    </row>
    <row r="2" spans="1:12" ht="36" x14ac:dyDescent="0.2">
      <c r="A2" s="227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f>409306</f>
        <v>409306</v>
      </c>
      <c r="D5" s="414">
        <f>66524</f>
        <v>66524</v>
      </c>
      <c r="E5" s="408">
        <f>9393</f>
        <v>9393</v>
      </c>
      <c r="F5" s="798">
        <f>32094</f>
        <v>32094</v>
      </c>
      <c r="G5" s="408">
        <v>10128</v>
      </c>
      <c r="H5" s="408"/>
      <c r="I5" s="408">
        <f>6084</f>
        <v>6084</v>
      </c>
      <c r="J5" s="432">
        <f>14812</f>
        <v>14812</v>
      </c>
      <c r="K5" s="408">
        <f>12163</f>
        <v>12163</v>
      </c>
    </row>
    <row r="6" spans="1:12" ht="14.25" x14ac:dyDescent="0.2">
      <c r="A6" s="903" t="s">
        <v>474</v>
      </c>
      <c r="B6" s="39">
        <v>1130</v>
      </c>
      <c r="C6" s="408">
        <v>4301</v>
      </c>
      <c r="D6" s="408"/>
      <c r="E6" s="477"/>
      <c r="F6" s="477"/>
      <c r="G6" s="429"/>
      <c r="H6" s="429"/>
      <c r="I6" s="429"/>
      <c r="J6" s="429"/>
      <c r="K6" s="429"/>
    </row>
    <row r="7" spans="1:12" x14ac:dyDescent="0.2">
      <c r="A7" s="903" t="s">
        <v>116</v>
      </c>
      <c r="B7" s="258">
        <v>1140</v>
      </c>
      <c r="C7" s="408">
        <f>4971</f>
        <v>4971</v>
      </c>
      <c r="D7" s="408"/>
      <c r="E7" s="429"/>
      <c r="F7" s="432"/>
      <c r="G7" s="432"/>
      <c r="H7" s="432"/>
      <c r="I7" s="429"/>
      <c r="J7" s="429"/>
      <c r="K7" s="429"/>
    </row>
    <row r="8" spans="1:12" x14ac:dyDescent="0.2">
      <c r="A8" s="903" t="s">
        <v>475</v>
      </c>
      <c r="B8" s="39">
        <v>1150</v>
      </c>
      <c r="C8" s="477"/>
      <c r="D8" s="477"/>
      <c r="E8" s="503"/>
      <c r="F8" s="503"/>
      <c r="G8" s="414">
        <v>10128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418578</v>
      </c>
      <c r="D12" s="480">
        <f t="shared" si="0"/>
        <v>66524</v>
      </c>
      <c r="E12" s="480">
        <f t="shared" si="0"/>
        <v>9393</v>
      </c>
      <c r="F12" s="480">
        <f t="shared" si="0"/>
        <v>32094</v>
      </c>
      <c r="G12" s="480">
        <f t="shared" si="0"/>
        <v>20256</v>
      </c>
      <c r="H12" s="480">
        <f t="shared" si="0"/>
        <v>0</v>
      </c>
      <c r="I12" s="480">
        <f t="shared" si="0"/>
        <v>6084</v>
      </c>
      <c r="J12" s="480">
        <f t="shared" si="0"/>
        <v>14812</v>
      </c>
      <c r="K12" s="481">
        <f t="shared" si="0"/>
        <v>12163</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f>49626</f>
        <v>49626</v>
      </c>
      <c r="D16" s="408"/>
      <c r="E16" s="408"/>
      <c r="F16" s="408"/>
      <c r="G16" s="408">
        <f>23786+24794</f>
        <v>48580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49626</v>
      </c>
      <c r="D18" s="483">
        <f t="shared" ref="D18:K18" si="1">SUM(D14:D17)</f>
        <v>0</v>
      </c>
      <c r="E18" s="483">
        <f t="shared" si="1"/>
        <v>0</v>
      </c>
      <c r="F18" s="483">
        <f t="shared" si="1"/>
        <v>0</v>
      </c>
      <c r="G18" s="483">
        <f t="shared" si="1"/>
        <v>48580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f>1583</f>
        <v>1583</v>
      </c>
      <c r="D65" s="408">
        <f>184</f>
        <v>184</v>
      </c>
      <c r="E65" s="408">
        <f>40</f>
        <v>40</v>
      </c>
      <c r="F65" s="432">
        <f>316</f>
        <v>316</v>
      </c>
      <c r="G65" s="408">
        <f>48+42</f>
        <v>90</v>
      </c>
      <c r="H65" s="408"/>
      <c r="I65" s="408">
        <f>44</f>
        <v>44</v>
      </c>
      <c r="J65" s="432">
        <f>57</f>
        <v>57</v>
      </c>
      <c r="K65" s="408">
        <f>282</f>
        <v>282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1583</v>
      </c>
      <c r="D67" s="481">
        <f t="shared" ref="D67:K67" si="2">SUM(D65:D66)</f>
        <v>184</v>
      </c>
      <c r="E67" s="481">
        <f t="shared" si="2"/>
        <v>40</v>
      </c>
      <c r="F67" s="481">
        <f t="shared" si="2"/>
        <v>316</v>
      </c>
      <c r="G67" s="481">
        <f t="shared" si="2"/>
        <v>90</v>
      </c>
      <c r="H67" s="481">
        <f t="shared" si="2"/>
        <v>0</v>
      </c>
      <c r="I67" s="481">
        <f t="shared" si="2"/>
        <v>44</v>
      </c>
      <c r="J67" s="481">
        <f t="shared" si="2"/>
        <v>57</v>
      </c>
      <c r="K67" s="481">
        <f t="shared" si="2"/>
        <v>282</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f>1425</f>
        <v>1425</v>
      </c>
      <c r="D74" s="429"/>
      <c r="E74" s="429"/>
      <c r="F74" s="429"/>
      <c r="G74" s="429"/>
      <c r="H74" s="429"/>
      <c r="I74" s="429"/>
      <c r="J74" s="429"/>
      <c r="K74" s="429"/>
    </row>
    <row r="75" spans="1:11" ht="12.75" customHeight="1" thickBot="1" x14ac:dyDescent="0.25">
      <c r="A75" s="460" t="s">
        <v>628</v>
      </c>
      <c r="B75" s="453"/>
      <c r="C75" s="481">
        <f>SUM(C69:C74)</f>
        <v>1425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f>9350</f>
        <v>9350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550</f>
        <v>550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f>265</f>
        <v>265</v>
      </c>
      <c r="D81" s="408"/>
      <c r="E81" s="429"/>
      <c r="F81" s="429"/>
      <c r="G81" s="429"/>
      <c r="H81" s="429"/>
      <c r="I81" s="429"/>
      <c r="J81" s="429"/>
      <c r="K81" s="429"/>
    </row>
    <row r="82" spans="1:11" ht="12.75" customHeight="1" thickBot="1" x14ac:dyDescent="0.25">
      <c r="A82" s="460" t="s">
        <v>275</v>
      </c>
      <c r="B82" s="453"/>
      <c r="C82" s="480">
        <f>SUM(C77:C81)</f>
        <v>10165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f>5150</f>
        <v>5150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5150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f>2420</f>
        <v>2420</v>
      </c>
      <c r="D106" s="487"/>
      <c r="E106" s="432"/>
      <c r="F106" s="432"/>
      <c r="G106" s="432"/>
      <c r="H106" s="432"/>
      <c r="I106" s="427"/>
      <c r="J106" s="432"/>
      <c r="K106" s="432"/>
    </row>
    <row r="107" spans="1:12" ht="12.75" customHeight="1" x14ac:dyDescent="0.2">
      <c r="A107" s="903" t="s">
        <v>81</v>
      </c>
      <c r="B107" s="39">
        <v>1999</v>
      </c>
      <c r="C107" s="479">
        <f>3732+350+300+1601+9084+150+12100+1532+1286</f>
        <v>30135</v>
      </c>
      <c r="D107" s="408">
        <v>31174</v>
      </c>
      <c r="E107" s="408"/>
      <c r="F107" s="408"/>
      <c r="G107" s="408"/>
      <c r="H107" s="408"/>
      <c r="I107" s="408"/>
      <c r="J107" s="432"/>
      <c r="K107" s="408"/>
    </row>
    <row r="108" spans="1:12" ht="12.75" customHeight="1" thickBot="1" x14ac:dyDescent="0.25">
      <c r="A108" s="460" t="s">
        <v>566</v>
      </c>
      <c r="B108" s="730"/>
      <c r="C108" s="480">
        <f>SUM(C95:C107)</f>
        <v>32555</v>
      </c>
      <c r="D108" s="480">
        <f t="shared" ref="D108:K108" si="3">SUM(D95:D107)</f>
        <v>31174</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519082</v>
      </c>
      <c r="D109" s="489">
        <f t="shared" si="4"/>
        <v>97882</v>
      </c>
      <c r="E109" s="489">
        <f t="shared" si="4"/>
        <v>9433</v>
      </c>
      <c r="F109" s="489">
        <f t="shared" si="4"/>
        <v>32410</v>
      </c>
      <c r="G109" s="489">
        <f t="shared" si="4"/>
        <v>68926</v>
      </c>
      <c r="H109" s="489">
        <f t="shared" si="4"/>
        <v>0</v>
      </c>
      <c r="I109" s="489">
        <f t="shared" si="4"/>
        <v>6128</v>
      </c>
      <c r="J109" s="489">
        <f t="shared" si="4"/>
        <v>14869</v>
      </c>
      <c r="K109" s="439">
        <f t="shared" si="4"/>
        <v>12445</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f>1261407</f>
        <v>1261407</v>
      </c>
      <c r="D117" s="414">
        <v>177000</v>
      </c>
      <c r="E117" s="408"/>
      <c r="F117" s="414"/>
      <c r="G117" s="414">
        <f>20000+20000</f>
        <v>40000</v>
      </c>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1261407</v>
      </c>
      <c r="D121" s="480">
        <f t="shared" si="5"/>
        <v>177000</v>
      </c>
      <c r="E121" s="480">
        <f t="shared" si="5"/>
        <v>0</v>
      </c>
      <c r="F121" s="480">
        <f t="shared" si="5"/>
        <v>0</v>
      </c>
      <c r="G121" s="480">
        <f t="shared" si="5"/>
        <v>40000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f>29452</f>
        <v>29452</v>
      </c>
      <c r="D125" s="488"/>
      <c r="E125" s="429"/>
      <c r="F125" s="408"/>
      <c r="G125" s="429"/>
      <c r="H125" s="429"/>
      <c r="I125" s="429"/>
      <c r="J125" s="429"/>
      <c r="K125" s="429"/>
    </row>
    <row r="126" spans="1:11" ht="12.75" customHeight="1" x14ac:dyDescent="0.2">
      <c r="A126" s="903" t="s">
        <v>1013</v>
      </c>
      <c r="B126" s="260">
        <v>3110</v>
      </c>
      <c r="C126" s="479">
        <f>24226</f>
        <v>24226</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53678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f>701</f>
        <v>701</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f>1633</f>
        <v>1633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f>14789</f>
        <v>14789</v>
      </c>
      <c r="G151" s="432"/>
      <c r="H151" s="429"/>
      <c r="I151" s="429"/>
      <c r="J151" s="429"/>
      <c r="K151" s="429"/>
    </row>
    <row r="152" spans="1:11" ht="12.75" customHeight="1" x14ac:dyDescent="0.2">
      <c r="A152" s="903" t="s">
        <v>1224</v>
      </c>
      <c r="B152" s="260">
        <v>3510</v>
      </c>
      <c r="C152" s="479"/>
      <c r="D152" s="408"/>
      <c r="E152" s="488"/>
      <c r="F152" s="408">
        <f>12658</f>
        <v>12658</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27447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f>68784+4589</f>
        <v>73373</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1" t="s">
        <v>459</v>
      </c>
      <c r="B172" s="2272"/>
      <c r="C172" s="914">
        <f t="shared" ref="C172:K172" si="6">SUM(C131,C140,C144,C145:C149,C154,C155:C170,C171)</f>
        <v>129385</v>
      </c>
      <c r="D172" s="914">
        <f t="shared" si="6"/>
        <v>0</v>
      </c>
      <c r="E172" s="914">
        <f t="shared" si="6"/>
        <v>0</v>
      </c>
      <c r="F172" s="914">
        <f t="shared" si="6"/>
        <v>27447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1390792</v>
      </c>
      <c r="D173" s="489">
        <f>SUM(D121,D172)</f>
        <v>177000</v>
      </c>
      <c r="E173" s="489">
        <f>SUM(E121,E172)</f>
        <v>0</v>
      </c>
      <c r="F173" s="489">
        <f t="shared" ref="F173:K173" si="7">SUM(F121,F172)</f>
        <v>27447</v>
      </c>
      <c r="G173" s="489">
        <f t="shared" si="7"/>
        <v>40000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3" t="s">
        <v>1865</v>
      </c>
      <c r="B175" s="227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9" t="s">
        <v>901</v>
      </c>
      <c r="B178" s="228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7" t="s">
        <v>1866</v>
      </c>
      <c r="B179" s="227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9" t="s">
        <v>902</v>
      </c>
      <c r="B184" s="228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7" t="s">
        <v>1867</v>
      </c>
      <c r="B185" s="2278"/>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f>79982</f>
        <v>79982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f>23267</f>
        <v>23267</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103249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f>59832+6406</f>
        <v>66238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66238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f>2164+5050</f>
        <v>7214</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7214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f>9632</f>
        <v>9632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f>3635</f>
        <v>3635</v>
      </c>
      <c r="D270" s="420"/>
      <c r="E270" s="429"/>
      <c r="F270" s="420"/>
      <c r="G270" s="420"/>
      <c r="H270" s="429"/>
      <c r="I270" s="429"/>
      <c r="J270" s="429"/>
      <c r="K270" s="429"/>
    </row>
    <row r="271" spans="1:11" ht="12.75" customHeight="1" thickTop="1" thickBot="1" x14ac:dyDescent="0.25">
      <c r="A271" s="903" t="s">
        <v>436</v>
      </c>
      <c r="B271" s="39">
        <v>4992</v>
      </c>
      <c r="C271" s="493">
        <f>4395</f>
        <v>4395</v>
      </c>
      <c r="D271" s="420"/>
      <c r="E271" s="429"/>
      <c r="F271" s="420"/>
      <c r="G271" s="420"/>
      <c r="H271" s="429"/>
      <c r="I271" s="429"/>
      <c r="J271" s="429"/>
      <c r="K271" s="429"/>
    </row>
    <row r="272" spans="1:11" s="28" customFormat="1" ht="12.75" customHeight="1" thickTop="1" thickBot="1" x14ac:dyDescent="0.25">
      <c r="A272" s="906" t="s">
        <v>78</v>
      </c>
      <c r="B272" s="157">
        <v>4999</v>
      </c>
      <c r="C272" s="493">
        <f>19953</f>
        <v>19953</v>
      </c>
      <c r="D272" s="420"/>
      <c r="E272" s="429"/>
      <c r="F272" s="420"/>
      <c r="G272" s="420"/>
      <c r="H272" s="438"/>
      <c r="I272" s="429"/>
      <c r="J272" s="429"/>
      <c r="K272" s="438"/>
    </row>
    <row r="273" spans="1:11" ht="22.5" customHeight="1" thickTop="1" thickBot="1" x14ac:dyDescent="0.25">
      <c r="A273" s="2275" t="s">
        <v>1719</v>
      </c>
      <c r="B273" s="2276"/>
      <c r="C273" s="489">
        <f t="shared" ref="C273:H273" si="10">SUM(C191,C201,C211,C216,C224,C228,C229,C259:C272)</f>
        <v>214316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214316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2124190</v>
      </c>
      <c r="D275" s="489">
        <f t="shared" si="12"/>
        <v>274882</v>
      </c>
      <c r="E275" s="489">
        <f t="shared" si="12"/>
        <v>9433</v>
      </c>
      <c r="F275" s="489">
        <f t="shared" si="12"/>
        <v>59857</v>
      </c>
      <c r="G275" s="489">
        <f t="shared" si="12"/>
        <v>108926</v>
      </c>
      <c r="H275" s="489">
        <f t="shared" si="12"/>
        <v>0</v>
      </c>
      <c r="I275" s="489">
        <f t="shared" si="12"/>
        <v>6128</v>
      </c>
      <c r="J275" s="489">
        <f t="shared" si="12"/>
        <v>14869</v>
      </c>
      <c r="K275" s="439">
        <f t="shared" si="12"/>
        <v>12445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99" colorId="8" zoomScale="110" zoomScaleNormal="110" workbookViewId="0">
      <selection activeCell="A120" sqref="A120"/>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9"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1"/>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5" t="s">
        <v>335</v>
      </c>
      <c r="B3" s="2286"/>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f>486049+25053+9551+4100+77+211792+2595+10699+3400+116</f>
        <v>753432</v>
      </c>
      <c r="D5" s="408">
        <f>28632+2941+17061+4259+13005+1373+9226+1989</f>
        <v>78486</v>
      </c>
      <c r="E5" s="408">
        <f>1072+14103+15852+315</f>
        <v>31342</v>
      </c>
      <c r="F5" s="408">
        <f>21194+350+297+50+2960+8720+5162+154</f>
        <v>38887</v>
      </c>
      <c r="G5" s="408">
        <f>7298</f>
        <v>7298</v>
      </c>
      <c r="H5" s="408">
        <f>591+1133+255+241</f>
        <v>2220</v>
      </c>
      <c r="I5" s="432"/>
      <c r="J5" s="432">
        <f>17000</f>
        <v>17000</v>
      </c>
      <c r="K5" s="410">
        <f>SUM(C5:J5)</f>
        <v>928665</v>
      </c>
      <c r="L5" s="408">
        <v>971985</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f>6545+33736+12927+2499+732</f>
        <v>56439</v>
      </c>
      <c r="D7" s="432">
        <f>2470+251+604+3020+363</f>
        <v>6708</v>
      </c>
      <c r="E7" s="432">
        <f>438</f>
        <v>438</v>
      </c>
      <c r="F7" s="432">
        <f>3513</f>
        <v>3513</v>
      </c>
      <c r="G7" s="432"/>
      <c r="H7" s="432"/>
      <c r="I7" s="432"/>
      <c r="J7" s="432"/>
      <c r="K7" s="410">
        <f t="shared" ref="K7:K32" si="0">SUM(C7:J7)</f>
        <v>67098</v>
      </c>
      <c r="L7" s="408">
        <v>71231</v>
      </c>
    </row>
    <row r="8" spans="1:14" x14ac:dyDescent="0.2">
      <c r="A8" s="1754" t="s">
        <v>171</v>
      </c>
      <c r="B8" s="265">
        <v>1200</v>
      </c>
      <c r="C8" s="408">
        <f>34909+8221+7214+540+47222+1600+732</f>
        <v>100438</v>
      </c>
      <c r="D8" s="408">
        <f>2077+212+4273+1679+307+3003+307+793+445</f>
        <v>13096</v>
      </c>
      <c r="E8" s="408"/>
      <c r="F8" s="408">
        <f>755+337</f>
        <v>1092</v>
      </c>
      <c r="G8" s="408"/>
      <c r="H8" s="408"/>
      <c r="I8" s="432"/>
      <c r="J8" s="432"/>
      <c r="K8" s="410">
        <f t="shared" si="0"/>
        <v>114626</v>
      </c>
      <c r="L8" s="408">
        <v>127425</v>
      </c>
    </row>
    <row r="9" spans="1:14" x14ac:dyDescent="0.2">
      <c r="A9" s="1754" t="s">
        <v>818</v>
      </c>
      <c r="B9" s="265" t="s">
        <v>1122</v>
      </c>
      <c r="C9" s="432"/>
      <c r="D9" s="432"/>
      <c r="E9" s="432"/>
      <c r="F9" s="432"/>
      <c r="G9" s="432"/>
      <c r="H9" s="432"/>
      <c r="I9" s="432"/>
      <c r="J9" s="432"/>
      <c r="K9" s="410">
        <f t="shared" si="0"/>
        <v>0</v>
      </c>
      <c r="L9" s="408">
        <v>0</v>
      </c>
    </row>
    <row r="10" spans="1:14" x14ac:dyDescent="0.2">
      <c r="A10" s="1754" t="s">
        <v>819</v>
      </c>
      <c r="B10" s="265">
        <v>1250</v>
      </c>
      <c r="C10" s="408">
        <f>1461+37189+6625+924+8148</f>
        <v>54347</v>
      </c>
      <c r="D10" s="408">
        <f>2723+4+275+18248+22+215+1073+6+398+345</f>
        <v>23309</v>
      </c>
      <c r="E10" s="408">
        <f>26928+544</f>
        <v>27472</v>
      </c>
      <c r="F10" s="408"/>
      <c r="G10" s="408"/>
      <c r="H10" s="408"/>
      <c r="I10" s="432"/>
      <c r="J10" s="432"/>
      <c r="K10" s="410">
        <f t="shared" si="0"/>
        <v>105128</v>
      </c>
      <c r="L10" s="408">
        <v>115606</v>
      </c>
    </row>
    <row r="11" spans="1:14" x14ac:dyDescent="0.2">
      <c r="A11" s="1754" t="s">
        <v>1321</v>
      </c>
      <c r="B11" s="265" t="s">
        <v>168</v>
      </c>
      <c r="C11" s="432"/>
      <c r="D11" s="432"/>
      <c r="E11" s="432"/>
      <c r="F11" s="432"/>
      <c r="G11" s="432"/>
      <c r="H11" s="432"/>
      <c r="I11" s="432"/>
      <c r="J11" s="432"/>
      <c r="K11" s="410">
        <f t="shared" si="0"/>
        <v>0</v>
      </c>
      <c r="L11" s="408">
        <v>0</v>
      </c>
    </row>
    <row r="12" spans="1:14" x14ac:dyDescent="0.2">
      <c r="A12" s="1754" t="s">
        <v>1116</v>
      </c>
      <c r="B12" s="265">
        <v>1300</v>
      </c>
      <c r="C12" s="408"/>
      <c r="D12" s="408"/>
      <c r="E12" s="408"/>
      <c r="F12" s="408"/>
      <c r="G12" s="408"/>
      <c r="H12" s="408"/>
      <c r="I12" s="432"/>
      <c r="J12" s="432"/>
      <c r="K12" s="410">
        <f t="shared" si="0"/>
        <v>0</v>
      </c>
      <c r="L12" s="408">
        <v>0</v>
      </c>
    </row>
    <row r="13" spans="1:14" x14ac:dyDescent="0.2">
      <c r="A13" s="1754" t="s">
        <v>820</v>
      </c>
      <c r="B13" s="265">
        <v>1400</v>
      </c>
      <c r="C13" s="408">
        <v>44413</v>
      </c>
      <c r="D13" s="408">
        <v>3133</v>
      </c>
      <c r="E13" s="408">
        <v>1350</v>
      </c>
      <c r="F13" s="408">
        <v>8709</v>
      </c>
      <c r="G13" s="408">
        <v>1968</v>
      </c>
      <c r="H13" s="408"/>
      <c r="I13" s="432"/>
      <c r="J13" s="432"/>
      <c r="K13" s="410">
        <f t="shared" si="0"/>
        <v>59573</v>
      </c>
      <c r="L13" s="408">
        <v>61151</v>
      </c>
    </row>
    <row r="14" spans="1:14" x14ac:dyDescent="0.2">
      <c r="A14" s="1754" t="s">
        <v>1117</v>
      </c>
      <c r="B14" s="265">
        <v>1500</v>
      </c>
      <c r="C14" s="408">
        <v>31450</v>
      </c>
      <c r="D14" s="408">
        <v>407</v>
      </c>
      <c r="E14" s="408">
        <v>7826</v>
      </c>
      <c r="F14" s="408">
        <v>5213</v>
      </c>
      <c r="G14" s="408">
        <v>1155</v>
      </c>
      <c r="H14" s="408"/>
      <c r="I14" s="432"/>
      <c r="J14" s="432"/>
      <c r="K14" s="410">
        <f t="shared" si="0"/>
        <v>46051</v>
      </c>
      <c r="L14" s="408">
        <v>46150</v>
      </c>
    </row>
    <row r="15" spans="1:14" x14ac:dyDescent="0.2">
      <c r="A15" s="1754" t="s">
        <v>1118</v>
      </c>
      <c r="B15" s="265">
        <v>1600</v>
      </c>
      <c r="C15" s="408"/>
      <c r="D15" s="408"/>
      <c r="E15" s="408"/>
      <c r="F15" s="408"/>
      <c r="G15" s="408"/>
      <c r="H15" s="408"/>
      <c r="I15" s="432"/>
      <c r="J15" s="432"/>
      <c r="K15" s="410">
        <f t="shared" si="0"/>
        <v>0</v>
      </c>
      <c r="L15" s="408">
        <v>0</v>
      </c>
    </row>
    <row r="16" spans="1:14" x14ac:dyDescent="0.2">
      <c r="A16" s="1754" t="s">
        <v>1143</v>
      </c>
      <c r="B16" s="265" t="s">
        <v>492</v>
      </c>
      <c r="C16" s="408"/>
      <c r="D16" s="408"/>
      <c r="E16" s="408"/>
      <c r="F16" s="408"/>
      <c r="G16" s="408"/>
      <c r="H16" s="408"/>
      <c r="I16" s="432"/>
      <c r="J16" s="432"/>
      <c r="K16" s="410">
        <f t="shared" si="0"/>
        <v>0</v>
      </c>
      <c r="L16" s="408">
        <v>0</v>
      </c>
    </row>
    <row r="17" spans="1:12" x14ac:dyDescent="0.2">
      <c r="A17" s="1754" t="s">
        <v>821</v>
      </c>
      <c r="B17" s="265" t="s">
        <v>169</v>
      </c>
      <c r="C17" s="432">
        <v>900</v>
      </c>
      <c r="D17" s="432">
        <v>30</v>
      </c>
      <c r="E17" s="432"/>
      <c r="F17" s="432">
        <v>753</v>
      </c>
      <c r="G17" s="432"/>
      <c r="H17" s="432"/>
      <c r="I17" s="432"/>
      <c r="J17" s="432"/>
      <c r="K17" s="410">
        <f t="shared" si="0"/>
        <v>1683</v>
      </c>
      <c r="L17" s="408">
        <v>1703</v>
      </c>
    </row>
    <row r="18" spans="1:12" x14ac:dyDescent="0.2">
      <c r="A18" s="1754" t="s">
        <v>1262</v>
      </c>
      <c r="B18" s="265">
        <v>1800</v>
      </c>
      <c r="C18" s="408"/>
      <c r="D18" s="408"/>
      <c r="E18" s="408"/>
      <c r="F18" s="408"/>
      <c r="G18" s="408"/>
      <c r="H18" s="408"/>
      <c r="I18" s="432"/>
      <c r="J18" s="432"/>
      <c r="K18" s="410">
        <f t="shared" si="0"/>
        <v>0</v>
      </c>
      <c r="L18" s="408">
        <v>0</v>
      </c>
    </row>
    <row r="19" spans="1:12" x14ac:dyDescent="0.2">
      <c r="A19" s="1754" t="s">
        <v>140</v>
      </c>
      <c r="B19" s="265">
        <v>1900</v>
      </c>
      <c r="C19" s="408"/>
      <c r="D19" s="408"/>
      <c r="E19" s="408"/>
      <c r="F19" s="408"/>
      <c r="G19" s="408"/>
      <c r="H19" s="408"/>
      <c r="I19" s="432"/>
      <c r="J19" s="432"/>
      <c r="K19" s="410">
        <f t="shared" si="0"/>
        <v>0</v>
      </c>
      <c r="L19" s="408">
        <v>0</v>
      </c>
    </row>
    <row r="20" spans="1:12" x14ac:dyDescent="0.2">
      <c r="A20" s="1755" t="s">
        <v>835</v>
      </c>
      <c r="B20" s="290" t="s">
        <v>822</v>
      </c>
      <c r="C20" s="503"/>
      <c r="D20" s="503"/>
      <c r="E20" s="503"/>
      <c r="F20" s="503"/>
      <c r="G20" s="503"/>
      <c r="H20" s="683"/>
      <c r="I20" s="409"/>
      <c r="J20" s="477"/>
      <c r="K20" s="410">
        <f t="shared" si="0"/>
        <v>0</v>
      </c>
      <c r="L20" s="435">
        <v>0</v>
      </c>
    </row>
    <row r="21" spans="1:12" x14ac:dyDescent="0.2">
      <c r="A21" s="1755" t="s">
        <v>836</v>
      </c>
      <c r="B21" s="290" t="s">
        <v>823</v>
      </c>
      <c r="C21" s="503"/>
      <c r="D21" s="503"/>
      <c r="E21" s="503"/>
      <c r="F21" s="503"/>
      <c r="G21" s="503"/>
      <c r="H21" s="683"/>
      <c r="I21" s="409"/>
      <c r="J21" s="503"/>
      <c r="K21" s="410">
        <f t="shared" si="0"/>
        <v>0</v>
      </c>
      <c r="L21" s="435">
        <v>0</v>
      </c>
    </row>
    <row r="22" spans="1:12" x14ac:dyDescent="0.2">
      <c r="A22" s="1755" t="s">
        <v>837</v>
      </c>
      <c r="B22" s="290" t="s">
        <v>824</v>
      </c>
      <c r="C22" s="503"/>
      <c r="D22" s="503"/>
      <c r="E22" s="503"/>
      <c r="F22" s="503"/>
      <c r="G22" s="503"/>
      <c r="H22" s="683"/>
      <c r="I22" s="409"/>
      <c r="J22" s="503"/>
      <c r="K22" s="410">
        <f t="shared" si="0"/>
        <v>0</v>
      </c>
      <c r="L22" s="435">
        <v>0</v>
      </c>
    </row>
    <row r="23" spans="1:12" x14ac:dyDescent="0.2">
      <c r="A23" s="1755" t="s">
        <v>838</v>
      </c>
      <c r="B23" s="290" t="s">
        <v>825</v>
      </c>
      <c r="C23" s="503"/>
      <c r="D23" s="503"/>
      <c r="E23" s="503"/>
      <c r="F23" s="503"/>
      <c r="G23" s="503"/>
      <c r="H23" s="683"/>
      <c r="I23" s="409"/>
      <c r="J23" s="503"/>
      <c r="K23" s="410">
        <f t="shared" si="0"/>
        <v>0</v>
      </c>
      <c r="L23" s="435">
        <v>0</v>
      </c>
    </row>
    <row r="24" spans="1:12" ht="12.75" customHeight="1" x14ac:dyDescent="0.2">
      <c r="A24" s="1755" t="s">
        <v>839</v>
      </c>
      <c r="B24" s="290" t="s">
        <v>826</v>
      </c>
      <c r="C24" s="503"/>
      <c r="D24" s="503"/>
      <c r="E24" s="503"/>
      <c r="F24" s="503"/>
      <c r="G24" s="503"/>
      <c r="H24" s="683"/>
      <c r="I24" s="409"/>
      <c r="J24" s="503"/>
      <c r="K24" s="410">
        <f t="shared" si="0"/>
        <v>0</v>
      </c>
      <c r="L24" s="435">
        <v>0</v>
      </c>
    </row>
    <row r="25" spans="1:12" ht="12.75" customHeight="1" x14ac:dyDescent="0.2">
      <c r="A25" s="1755" t="s">
        <v>920</v>
      </c>
      <c r="B25" s="290" t="s">
        <v>827</v>
      </c>
      <c r="C25" s="503"/>
      <c r="D25" s="503"/>
      <c r="E25" s="503"/>
      <c r="F25" s="503"/>
      <c r="G25" s="503"/>
      <c r="H25" s="683"/>
      <c r="I25" s="409"/>
      <c r="J25" s="503"/>
      <c r="K25" s="410">
        <f t="shared" si="0"/>
        <v>0</v>
      </c>
      <c r="L25" s="435">
        <v>0</v>
      </c>
    </row>
    <row r="26" spans="1:12" x14ac:dyDescent="0.2">
      <c r="A26" s="1755" t="s">
        <v>707</v>
      </c>
      <c r="B26" s="290" t="s">
        <v>828</v>
      </c>
      <c r="C26" s="503"/>
      <c r="D26" s="503"/>
      <c r="E26" s="503"/>
      <c r="F26" s="503"/>
      <c r="G26" s="503"/>
      <c r="H26" s="683"/>
      <c r="I26" s="409"/>
      <c r="J26" s="503"/>
      <c r="K26" s="410">
        <f t="shared" si="0"/>
        <v>0</v>
      </c>
      <c r="L26" s="435">
        <v>0</v>
      </c>
    </row>
    <row r="27" spans="1:12" x14ac:dyDescent="0.2">
      <c r="A27" s="1755" t="s">
        <v>708</v>
      </c>
      <c r="B27" s="290" t="s">
        <v>829</v>
      </c>
      <c r="C27" s="503"/>
      <c r="D27" s="503"/>
      <c r="E27" s="503"/>
      <c r="F27" s="503"/>
      <c r="G27" s="503"/>
      <c r="H27" s="683"/>
      <c r="I27" s="409"/>
      <c r="J27" s="503"/>
      <c r="K27" s="410">
        <f t="shared" si="0"/>
        <v>0</v>
      </c>
      <c r="L27" s="435">
        <v>0</v>
      </c>
    </row>
    <row r="28" spans="1:12" x14ac:dyDescent="0.2">
      <c r="A28" s="1755" t="s">
        <v>156</v>
      </c>
      <c r="B28" s="290" t="s">
        <v>830</v>
      </c>
      <c r="C28" s="503"/>
      <c r="D28" s="503"/>
      <c r="E28" s="503"/>
      <c r="F28" s="503"/>
      <c r="G28" s="503"/>
      <c r="H28" s="683"/>
      <c r="I28" s="409"/>
      <c r="J28" s="503"/>
      <c r="K28" s="410">
        <f t="shared" si="0"/>
        <v>0</v>
      </c>
      <c r="L28" s="435">
        <v>0</v>
      </c>
    </row>
    <row r="29" spans="1:12" x14ac:dyDescent="0.2">
      <c r="A29" s="1755" t="s">
        <v>157</v>
      </c>
      <c r="B29" s="290" t="s">
        <v>831</v>
      </c>
      <c r="C29" s="503"/>
      <c r="D29" s="503"/>
      <c r="E29" s="503"/>
      <c r="F29" s="503"/>
      <c r="G29" s="503"/>
      <c r="H29" s="683"/>
      <c r="I29" s="409"/>
      <c r="J29" s="503"/>
      <c r="K29" s="410">
        <f t="shared" si="0"/>
        <v>0</v>
      </c>
      <c r="L29" s="435">
        <v>0</v>
      </c>
    </row>
    <row r="30" spans="1:12" x14ac:dyDescent="0.2">
      <c r="A30" s="1755" t="s">
        <v>158</v>
      </c>
      <c r="B30" s="290" t="s">
        <v>832</v>
      </c>
      <c r="C30" s="503"/>
      <c r="D30" s="503"/>
      <c r="E30" s="503"/>
      <c r="F30" s="503"/>
      <c r="G30" s="503"/>
      <c r="H30" s="683"/>
      <c r="I30" s="409"/>
      <c r="J30" s="503"/>
      <c r="K30" s="410">
        <f t="shared" si="0"/>
        <v>0</v>
      </c>
      <c r="L30" s="435">
        <v>0</v>
      </c>
    </row>
    <row r="31" spans="1:12" x14ac:dyDescent="0.2">
      <c r="A31" s="1755" t="s">
        <v>159</v>
      </c>
      <c r="B31" s="290" t="s">
        <v>833</v>
      </c>
      <c r="C31" s="503"/>
      <c r="D31" s="503"/>
      <c r="E31" s="503"/>
      <c r="F31" s="503"/>
      <c r="G31" s="503"/>
      <c r="H31" s="683"/>
      <c r="I31" s="409"/>
      <c r="J31" s="503"/>
      <c r="K31" s="410">
        <f t="shared" si="0"/>
        <v>0</v>
      </c>
      <c r="L31" s="435">
        <v>0</v>
      </c>
    </row>
    <row r="32" spans="1:12" x14ac:dyDescent="0.2">
      <c r="A32" s="1756"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1041419</v>
      </c>
      <c r="D33" s="411">
        <f t="shared" ref="D33:L33" si="1">SUM(D5:D32)</f>
        <v>125169</v>
      </c>
      <c r="E33" s="411">
        <f t="shared" si="1"/>
        <v>68428</v>
      </c>
      <c r="F33" s="411">
        <f t="shared" si="1"/>
        <v>58167</v>
      </c>
      <c r="G33" s="411">
        <f t="shared" si="1"/>
        <v>10421</v>
      </c>
      <c r="H33" s="411">
        <f t="shared" si="1"/>
        <v>2220</v>
      </c>
      <c r="I33" s="411">
        <f t="shared" si="1"/>
        <v>0</v>
      </c>
      <c r="J33" s="411">
        <f t="shared" si="1"/>
        <v>17000</v>
      </c>
      <c r="K33" s="411">
        <f t="shared" si="1"/>
        <v>1322824</v>
      </c>
      <c r="L33" s="411">
        <f t="shared" si="1"/>
        <v>1395251</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v>0</v>
      </c>
    </row>
    <row r="37" spans="1:14" x14ac:dyDescent="0.2">
      <c r="A37" s="1754" t="s">
        <v>1265</v>
      </c>
      <c r="B37" s="265">
        <v>2120</v>
      </c>
      <c r="C37" s="408">
        <v>47867</v>
      </c>
      <c r="D37" s="408">
        <v>4947</v>
      </c>
      <c r="E37" s="408"/>
      <c r="F37" s="408">
        <v>152</v>
      </c>
      <c r="G37" s="408"/>
      <c r="H37" s="408"/>
      <c r="I37" s="432"/>
      <c r="J37" s="432"/>
      <c r="K37" s="410">
        <f t="shared" si="2"/>
        <v>52966</v>
      </c>
      <c r="L37" s="408">
        <v>51200</v>
      </c>
    </row>
    <row r="38" spans="1:14" x14ac:dyDescent="0.2">
      <c r="A38" s="1754" t="s">
        <v>220</v>
      </c>
      <c r="B38" s="265">
        <v>2130</v>
      </c>
      <c r="C38" s="408">
        <v>29048</v>
      </c>
      <c r="D38" s="408">
        <v>3612</v>
      </c>
      <c r="E38" s="408">
        <v>25</v>
      </c>
      <c r="F38" s="408">
        <v>1087</v>
      </c>
      <c r="G38" s="408"/>
      <c r="H38" s="408">
        <v>1851</v>
      </c>
      <c r="I38" s="432"/>
      <c r="J38" s="432"/>
      <c r="K38" s="410">
        <f t="shared" si="2"/>
        <v>35623</v>
      </c>
      <c r="L38" s="408">
        <v>35893</v>
      </c>
    </row>
    <row r="39" spans="1:14" x14ac:dyDescent="0.2">
      <c r="A39" s="1754" t="s">
        <v>221</v>
      </c>
      <c r="B39" s="265">
        <v>2140</v>
      </c>
      <c r="C39" s="408"/>
      <c r="D39" s="408"/>
      <c r="E39" s="408"/>
      <c r="F39" s="408"/>
      <c r="G39" s="408"/>
      <c r="H39" s="408"/>
      <c r="I39" s="432"/>
      <c r="J39" s="432"/>
      <c r="K39" s="410">
        <f t="shared" si="2"/>
        <v>0</v>
      </c>
      <c r="L39" s="408">
        <v>0</v>
      </c>
    </row>
    <row r="40" spans="1:14" x14ac:dyDescent="0.2">
      <c r="A40" s="1754" t="s">
        <v>222</v>
      </c>
      <c r="B40" s="265">
        <v>2150</v>
      </c>
      <c r="C40" s="408"/>
      <c r="D40" s="408"/>
      <c r="E40" s="408"/>
      <c r="F40" s="408"/>
      <c r="G40" s="408"/>
      <c r="H40" s="408"/>
      <c r="I40" s="432"/>
      <c r="J40" s="432"/>
      <c r="K40" s="410">
        <f t="shared" si="2"/>
        <v>0</v>
      </c>
      <c r="L40" s="408">
        <v>0</v>
      </c>
    </row>
    <row r="41" spans="1:14" x14ac:dyDescent="0.2">
      <c r="A41" s="1754" t="s">
        <v>1883</v>
      </c>
      <c r="B41" s="265">
        <v>2190</v>
      </c>
      <c r="C41" s="408">
        <v>3180</v>
      </c>
      <c r="D41" s="408"/>
      <c r="E41" s="408"/>
      <c r="F41" s="408">
        <v>2</v>
      </c>
      <c r="G41" s="408"/>
      <c r="H41" s="408"/>
      <c r="I41" s="432"/>
      <c r="J41" s="432"/>
      <c r="K41" s="410">
        <f t="shared" si="2"/>
        <v>3182</v>
      </c>
      <c r="L41" s="408">
        <v>3602</v>
      </c>
    </row>
    <row r="42" spans="1:14" ht="12.75" customHeight="1" thickBot="1" x14ac:dyDescent="0.25">
      <c r="A42" s="877" t="s">
        <v>640</v>
      </c>
      <c r="B42" s="464" t="s">
        <v>812</v>
      </c>
      <c r="C42" s="411">
        <f>SUM(C36:C41)</f>
        <v>80095</v>
      </c>
      <c r="D42" s="411">
        <f t="shared" ref="D42:L42" si="3">SUM(D36:D41)</f>
        <v>8559</v>
      </c>
      <c r="E42" s="411">
        <f t="shared" si="3"/>
        <v>25</v>
      </c>
      <c r="F42" s="411">
        <f t="shared" si="3"/>
        <v>1241</v>
      </c>
      <c r="G42" s="411">
        <f t="shared" si="3"/>
        <v>0</v>
      </c>
      <c r="H42" s="411">
        <f t="shared" si="3"/>
        <v>1851</v>
      </c>
      <c r="I42" s="411">
        <f t="shared" si="3"/>
        <v>0</v>
      </c>
      <c r="J42" s="411">
        <f t="shared" si="3"/>
        <v>0</v>
      </c>
      <c r="K42" s="411">
        <f t="shared" si="3"/>
        <v>91771</v>
      </c>
      <c r="L42" s="411">
        <f t="shared" si="3"/>
        <v>90695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2043</v>
      </c>
      <c r="D44" s="414">
        <v>28</v>
      </c>
      <c r="E44" s="414">
        <v>4603</v>
      </c>
      <c r="F44" s="414"/>
      <c r="G44" s="414"/>
      <c r="H44" s="414"/>
      <c r="I44" s="432"/>
      <c r="J44" s="432"/>
      <c r="K44" s="416">
        <f>SUM(C44:J44)</f>
        <v>6674</v>
      </c>
      <c r="L44" s="414">
        <v>7460</v>
      </c>
    </row>
    <row r="45" spans="1:14" x14ac:dyDescent="0.2">
      <c r="A45" s="1754" t="s">
        <v>956</v>
      </c>
      <c r="B45" s="265">
        <v>2220</v>
      </c>
      <c r="C45" s="408"/>
      <c r="D45" s="408"/>
      <c r="E45" s="408"/>
      <c r="F45" s="408">
        <v>126</v>
      </c>
      <c r="G45" s="408"/>
      <c r="H45" s="408">
        <v>505</v>
      </c>
      <c r="I45" s="432"/>
      <c r="J45" s="432"/>
      <c r="K45" s="416">
        <f>SUM(C45:J45)</f>
        <v>631</v>
      </c>
      <c r="L45" s="408">
        <v>1005</v>
      </c>
    </row>
    <row r="46" spans="1:14" x14ac:dyDescent="0.2">
      <c r="A46" s="1754" t="s">
        <v>957</v>
      </c>
      <c r="B46" s="265">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2043</v>
      </c>
      <c r="D47" s="411">
        <f t="shared" ref="D47:K47" si="4">SUM(D44:D46)</f>
        <v>28</v>
      </c>
      <c r="E47" s="411">
        <f t="shared" si="4"/>
        <v>4603</v>
      </c>
      <c r="F47" s="411">
        <f t="shared" si="4"/>
        <v>126</v>
      </c>
      <c r="G47" s="411">
        <f t="shared" si="4"/>
        <v>0</v>
      </c>
      <c r="H47" s="411">
        <f t="shared" si="4"/>
        <v>505</v>
      </c>
      <c r="I47" s="411">
        <f t="shared" si="4"/>
        <v>0</v>
      </c>
      <c r="J47" s="411">
        <f t="shared" si="4"/>
        <v>0</v>
      </c>
      <c r="K47" s="411">
        <f t="shared" si="4"/>
        <v>7305</v>
      </c>
      <c r="L47" s="411">
        <f>SUM(L44:L46)</f>
        <v>8465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45851</v>
      </c>
      <c r="F49" s="414"/>
      <c r="G49" s="414"/>
      <c r="H49" s="414">
        <v>8444</v>
      </c>
      <c r="I49" s="432"/>
      <c r="J49" s="432"/>
      <c r="K49" s="416">
        <f>SUM(C49:J49)</f>
        <v>54295</v>
      </c>
      <c r="L49" s="414">
        <v>64900</v>
      </c>
    </row>
    <row r="50" spans="1:14" x14ac:dyDescent="0.2">
      <c r="A50" s="1754" t="s">
        <v>959</v>
      </c>
      <c r="B50" s="265">
        <v>2320</v>
      </c>
      <c r="C50" s="408">
        <v>120638</v>
      </c>
      <c r="D50" s="408">
        <v>4919</v>
      </c>
      <c r="E50" s="408">
        <v>108</v>
      </c>
      <c r="F50" s="408">
        <v>770</v>
      </c>
      <c r="G50" s="408"/>
      <c r="H50" s="408">
        <v>1003</v>
      </c>
      <c r="I50" s="432"/>
      <c r="J50" s="432"/>
      <c r="K50" s="416">
        <f>SUM(C50:J50)</f>
        <v>127438</v>
      </c>
      <c r="L50" s="408">
        <v>129280</v>
      </c>
    </row>
    <row r="51" spans="1:14" x14ac:dyDescent="0.2">
      <c r="A51" s="1754" t="s">
        <v>45</v>
      </c>
      <c r="B51" s="265">
        <v>2330</v>
      </c>
      <c r="C51" s="408"/>
      <c r="D51" s="408"/>
      <c r="E51" s="408"/>
      <c r="F51" s="408"/>
      <c r="G51" s="408"/>
      <c r="H51" s="408"/>
      <c r="I51" s="432"/>
      <c r="J51" s="432"/>
      <c r="K51" s="416">
        <f>SUM(C51:J51)</f>
        <v>0</v>
      </c>
      <c r="L51" s="408">
        <v>0</v>
      </c>
    </row>
    <row r="52" spans="1:14" ht="22.5" x14ac:dyDescent="0.2">
      <c r="A52" s="1755"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120638</v>
      </c>
      <c r="D53" s="411">
        <f t="shared" ref="D53:L53" si="5">SUM(D49:D52)</f>
        <v>4919</v>
      </c>
      <c r="E53" s="411">
        <f t="shared" si="5"/>
        <v>45959</v>
      </c>
      <c r="F53" s="411">
        <f t="shared" si="5"/>
        <v>770</v>
      </c>
      <c r="G53" s="411">
        <f t="shared" si="5"/>
        <v>0</v>
      </c>
      <c r="H53" s="411">
        <f t="shared" si="5"/>
        <v>9447</v>
      </c>
      <c r="I53" s="411">
        <f t="shared" si="5"/>
        <v>0</v>
      </c>
      <c r="J53" s="411">
        <f t="shared" si="5"/>
        <v>0</v>
      </c>
      <c r="K53" s="411">
        <f t="shared" si="5"/>
        <v>181733</v>
      </c>
      <c r="L53" s="411">
        <f t="shared" si="5"/>
        <v>194180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82000</v>
      </c>
      <c r="D55" s="414">
        <v>1176</v>
      </c>
      <c r="E55" s="414"/>
      <c r="F55" s="414">
        <v>191</v>
      </c>
      <c r="G55" s="414"/>
      <c r="H55" s="414">
        <v>480</v>
      </c>
      <c r="I55" s="432"/>
      <c r="J55" s="432"/>
      <c r="K55" s="416">
        <f>SUM(C55:J55)</f>
        <v>83847</v>
      </c>
      <c r="L55" s="414">
        <v>84250</v>
      </c>
    </row>
    <row r="56" spans="1:14" ht="12.75" customHeight="1" x14ac:dyDescent="0.2">
      <c r="A56" s="1760" t="s">
        <v>435</v>
      </c>
      <c r="B56" s="113">
        <v>2490</v>
      </c>
      <c r="C56" s="408">
        <v>20699</v>
      </c>
      <c r="D56" s="408">
        <v>1319</v>
      </c>
      <c r="E56" s="408"/>
      <c r="F56" s="408">
        <v>1588</v>
      </c>
      <c r="G56" s="408"/>
      <c r="H56" s="408">
        <v>149</v>
      </c>
      <c r="I56" s="432"/>
      <c r="J56" s="432"/>
      <c r="K56" s="416">
        <f>SUM(C56:J56)</f>
        <v>23755</v>
      </c>
      <c r="L56" s="408">
        <v>24800</v>
      </c>
    </row>
    <row r="57" spans="1:14" s="15" customFormat="1" ht="12.75" customHeight="1" thickBot="1" x14ac:dyDescent="0.25">
      <c r="A57" s="877" t="s">
        <v>299</v>
      </c>
      <c r="B57" s="536" t="s">
        <v>35</v>
      </c>
      <c r="C57" s="417">
        <f>SUM(C55:C56)</f>
        <v>102699</v>
      </c>
      <c r="D57" s="417">
        <f t="shared" ref="D57:K57" si="6">SUM(D55:D56)</f>
        <v>2495</v>
      </c>
      <c r="E57" s="417">
        <f t="shared" si="6"/>
        <v>0</v>
      </c>
      <c r="F57" s="417">
        <f t="shared" si="6"/>
        <v>1779</v>
      </c>
      <c r="G57" s="417">
        <f t="shared" si="6"/>
        <v>0</v>
      </c>
      <c r="H57" s="417">
        <f t="shared" si="6"/>
        <v>629</v>
      </c>
      <c r="I57" s="417">
        <f t="shared" si="6"/>
        <v>0</v>
      </c>
      <c r="J57" s="417">
        <f t="shared" si="6"/>
        <v>0</v>
      </c>
      <c r="K57" s="417">
        <f t="shared" si="6"/>
        <v>107602</v>
      </c>
      <c r="L57" s="411">
        <f>SUM(L55:L56)</f>
        <v>109050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4" t="s">
        <v>532</v>
      </c>
      <c r="B60" s="265">
        <v>2520</v>
      </c>
      <c r="C60" s="408">
        <v>39368</v>
      </c>
      <c r="D60" s="408">
        <v>3612</v>
      </c>
      <c r="E60" s="408">
        <v>239</v>
      </c>
      <c r="F60" s="408">
        <v>616</v>
      </c>
      <c r="G60" s="408"/>
      <c r="H60" s="408">
        <v>2355</v>
      </c>
      <c r="I60" s="432"/>
      <c r="J60" s="432"/>
      <c r="K60" s="416">
        <f t="shared" si="7"/>
        <v>46190</v>
      </c>
      <c r="L60" s="408">
        <v>42672</v>
      </c>
      <c r="M60" s="14"/>
      <c r="N60" s="14"/>
    </row>
    <row r="61" spans="1:14" s="15" customFormat="1" x14ac:dyDescent="0.2">
      <c r="A61" s="1754" t="s">
        <v>219</v>
      </c>
      <c r="B61" s="265">
        <v>2540</v>
      </c>
      <c r="C61" s="408">
        <v>6556</v>
      </c>
      <c r="D61" s="408">
        <v>137</v>
      </c>
      <c r="E61" s="408">
        <v>7140</v>
      </c>
      <c r="F61" s="408">
        <v>23700</v>
      </c>
      <c r="G61" s="408"/>
      <c r="H61" s="408"/>
      <c r="I61" s="432"/>
      <c r="J61" s="432"/>
      <c r="K61" s="416">
        <f t="shared" si="7"/>
        <v>37533</v>
      </c>
      <c r="L61" s="408">
        <v>14315</v>
      </c>
      <c r="M61" s="14"/>
      <c r="N61" s="14"/>
    </row>
    <row r="62" spans="1:14" s="15" customFormat="1" x14ac:dyDescent="0.2">
      <c r="A62" s="1754" t="s">
        <v>1107</v>
      </c>
      <c r="B62" s="265">
        <v>2550</v>
      </c>
      <c r="C62" s="408"/>
      <c r="D62" s="408"/>
      <c r="E62" s="408"/>
      <c r="F62" s="408"/>
      <c r="G62" s="408"/>
      <c r="H62" s="408"/>
      <c r="I62" s="432"/>
      <c r="J62" s="432"/>
      <c r="K62" s="416">
        <f t="shared" si="7"/>
        <v>0</v>
      </c>
      <c r="L62" s="408">
        <v>750</v>
      </c>
      <c r="M62" s="14"/>
      <c r="N62" s="14"/>
    </row>
    <row r="63" spans="1:14" s="14" customFormat="1" x14ac:dyDescent="0.2">
      <c r="A63" s="1754" t="s">
        <v>106</v>
      </c>
      <c r="B63" s="265">
        <v>2560</v>
      </c>
      <c r="C63" s="408">
        <v>43685</v>
      </c>
      <c r="D63" s="408">
        <v>4912</v>
      </c>
      <c r="E63" s="408">
        <v>2161</v>
      </c>
      <c r="F63" s="408">
        <v>72422</v>
      </c>
      <c r="G63" s="408">
        <v>5945</v>
      </c>
      <c r="H63" s="408"/>
      <c r="I63" s="432"/>
      <c r="J63" s="432"/>
      <c r="K63" s="416">
        <f t="shared" si="7"/>
        <v>129125</v>
      </c>
      <c r="L63" s="408">
        <v>141700</v>
      </c>
    </row>
    <row r="64" spans="1:14" s="14" customFormat="1" x14ac:dyDescent="0.2">
      <c r="A64" s="1761"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89609</v>
      </c>
      <c r="D65" s="411">
        <f t="shared" ref="D65:L65" si="8">SUM(D59:D64)</f>
        <v>8661</v>
      </c>
      <c r="E65" s="411">
        <f t="shared" si="8"/>
        <v>9540</v>
      </c>
      <c r="F65" s="411">
        <f t="shared" si="8"/>
        <v>96738</v>
      </c>
      <c r="G65" s="411">
        <f t="shared" si="8"/>
        <v>5945</v>
      </c>
      <c r="H65" s="411">
        <f t="shared" si="8"/>
        <v>2355</v>
      </c>
      <c r="I65" s="411">
        <f t="shared" si="8"/>
        <v>0</v>
      </c>
      <c r="J65" s="411">
        <f t="shared" si="8"/>
        <v>0</v>
      </c>
      <c r="K65" s="411">
        <f t="shared" si="8"/>
        <v>212848</v>
      </c>
      <c r="L65" s="411">
        <f t="shared" si="8"/>
        <v>199437</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v>0</v>
      </c>
      <c r="M68" s="14"/>
      <c r="N68" s="14"/>
    </row>
    <row r="69" spans="1:14" s="15" customFormat="1" x14ac:dyDescent="0.2">
      <c r="A69" s="1754" t="s">
        <v>1228</v>
      </c>
      <c r="B69" s="265">
        <v>2630</v>
      </c>
      <c r="C69" s="408"/>
      <c r="D69" s="408"/>
      <c r="E69" s="408">
        <v>22149</v>
      </c>
      <c r="F69" s="408"/>
      <c r="G69" s="408">
        <v>34819</v>
      </c>
      <c r="H69" s="408"/>
      <c r="I69" s="432"/>
      <c r="J69" s="432"/>
      <c r="K69" s="416">
        <f>SUM(C69:J69)</f>
        <v>56968</v>
      </c>
      <c r="L69" s="408">
        <v>52000</v>
      </c>
      <c r="M69" s="14"/>
      <c r="N69" s="14"/>
    </row>
    <row r="70" spans="1:14" s="15" customFormat="1" x14ac:dyDescent="0.2">
      <c r="A70" s="1754" t="s">
        <v>464</v>
      </c>
      <c r="B70" s="265">
        <v>2640</v>
      </c>
      <c r="C70" s="408"/>
      <c r="D70" s="408"/>
      <c r="E70" s="408"/>
      <c r="F70" s="408"/>
      <c r="G70" s="408"/>
      <c r="H70" s="408"/>
      <c r="I70" s="432"/>
      <c r="J70" s="432"/>
      <c r="K70" s="416">
        <f>SUM(C70:J70)</f>
        <v>0</v>
      </c>
      <c r="L70" s="408">
        <v>0</v>
      </c>
      <c r="M70" s="14"/>
      <c r="N70" s="14"/>
    </row>
    <row r="71" spans="1:14" s="15" customFormat="1" x14ac:dyDescent="0.2">
      <c r="A71" s="1754" t="s">
        <v>465</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22149</v>
      </c>
      <c r="F72" s="411">
        <f t="shared" si="9"/>
        <v>0</v>
      </c>
      <c r="G72" s="411">
        <f t="shared" si="9"/>
        <v>34819</v>
      </c>
      <c r="H72" s="411">
        <f t="shared" si="9"/>
        <v>0</v>
      </c>
      <c r="I72" s="411">
        <f t="shared" si="9"/>
        <v>0</v>
      </c>
      <c r="J72" s="411">
        <f t="shared" si="9"/>
        <v>0</v>
      </c>
      <c r="K72" s="411">
        <f t="shared" si="9"/>
        <v>56968</v>
      </c>
      <c r="L72" s="411">
        <f>SUM(L67:L71)</f>
        <v>52000</v>
      </c>
      <c r="M72" s="14"/>
      <c r="N72" s="14"/>
    </row>
    <row r="73" spans="1:14" s="15" customFormat="1" ht="14.25" thickTop="1" thickBot="1" x14ac:dyDescent="0.25">
      <c r="A73" s="1762" t="s">
        <v>1134</v>
      </c>
      <c r="B73" s="1746" t="s">
        <v>654</v>
      </c>
      <c r="C73" s="419"/>
      <c r="D73" s="419"/>
      <c r="E73" s="419"/>
      <c r="F73" s="419">
        <v>259</v>
      </c>
      <c r="G73" s="419"/>
      <c r="H73" s="419"/>
      <c r="I73" s="425"/>
      <c r="J73" s="425"/>
      <c r="K73" s="411">
        <f>SUM(C73:J73)</f>
        <v>259</v>
      </c>
      <c r="L73" s="420">
        <v>1200</v>
      </c>
      <c r="M73" s="14"/>
      <c r="N73" s="14"/>
    </row>
    <row r="74" spans="1:14" ht="12.75" customHeight="1" thickTop="1" thickBot="1" x14ac:dyDescent="0.25">
      <c r="A74" s="877" t="s">
        <v>952</v>
      </c>
      <c r="B74" s="1745">
        <v>2000</v>
      </c>
      <c r="C74" s="421">
        <f>SUM(C42,C47,C53,C57,C65,C72,C73)</f>
        <v>395084</v>
      </c>
      <c r="D74" s="421">
        <f t="shared" ref="D74:K74" si="10">SUM(D42,D47,D53,D57,D65,D72,D73)</f>
        <v>24662</v>
      </c>
      <c r="E74" s="421">
        <f t="shared" si="10"/>
        <v>82276</v>
      </c>
      <c r="F74" s="421">
        <f t="shared" si="10"/>
        <v>100913</v>
      </c>
      <c r="G74" s="421">
        <f t="shared" si="10"/>
        <v>40764</v>
      </c>
      <c r="H74" s="421">
        <f t="shared" si="10"/>
        <v>14787</v>
      </c>
      <c r="I74" s="421">
        <f t="shared" si="10"/>
        <v>0</v>
      </c>
      <c r="J74" s="421">
        <f t="shared" si="10"/>
        <v>0</v>
      </c>
      <c r="K74" s="421">
        <f t="shared" si="10"/>
        <v>658486</v>
      </c>
      <c r="L74" s="421">
        <f>SUM(L42,L47,L53,L57,L65,L72,L73)</f>
        <v>655027</v>
      </c>
    </row>
    <row r="75" spans="1:14" s="23" customFormat="1" ht="18" customHeight="1" thickTop="1" thickBot="1" x14ac:dyDescent="0.25">
      <c r="A75" s="1753" t="s">
        <v>50</v>
      </c>
      <c r="B75" s="1747" t="s">
        <v>655</v>
      </c>
      <c r="C75" s="419">
        <v>9399</v>
      </c>
      <c r="D75" s="419"/>
      <c r="E75" s="419">
        <v>210</v>
      </c>
      <c r="F75" s="419">
        <v>1507</v>
      </c>
      <c r="G75" s="419"/>
      <c r="H75" s="419"/>
      <c r="I75" s="425"/>
      <c r="J75" s="425"/>
      <c r="K75" s="411">
        <f>SUM(C75:J75)</f>
        <v>11116</v>
      </c>
      <c r="L75" s="420">
        <v>13025</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v>0</v>
      </c>
    </row>
    <row r="79" spans="1:14" x14ac:dyDescent="0.2">
      <c r="A79" s="1754" t="s">
        <v>344</v>
      </c>
      <c r="B79" s="265">
        <v>4120</v>
      </c>
      <c r="C79" s="409"/>
      <c r="D79" s="409"/>
      <c r="E79" s="408">
        <f>157311+19908</f>
        <v>177219</v>
      </c>
      <c r="F79" s="409"/>
      <c r="G79" s="409"/>
      <c r="H79" s="408"/>
      <c r="I79" s="503"/>
      <c r="J79" s="503"/>
      <c r="K79" s="410">
        <f t="shared" si="11"/>
        <v>177219</v>
      </c>
      <c r="L79" s="408">
        <v>25754</v>
      </c>
    </row>
    <row r="80" spans="1:14" x14ac:dyDescent="0.2">
      <c r="A80" s="1754" t="s">
        <v>345</v>
      </c>
      <c r="B80" s="265">
        <v>4130</v>
      </c>
      <c r="C80" s="409"/>
      <c r="D80" s="409"/>
      <c r="E80" s="408"/>
      <c r="F80" s="409"/>
      <c r="G80" s="409"/>
      <c r="H80" s="408"/>
      <c r="I80" s="503"/>
      <c r="J80" s="503"/>
      <c r="K80" s="410">
        <f t="shared" si="11"/>
        <v>0</v>
      </c>
      <c r="L80" s="408">
        <v>0</v>
      </c>
    </row>
    <row r="81" spans="1:12" x14ac:dyDescent="0.2">
      <c r="A81" s="1754" t="s">
        <v>792</v>
      </c>
      <c r="B81" s="265">
        <v>4140</v>
      </c>
      <c r="C81" s="409"/>
      <c r="D81" s="409"/>
      <c r="E81" s="408"/>
      <c r="F81" s="409"/>
      <c r="G81" s="409"/>
      <c r="H81" s="408"/>
      <c r="I81" s="503"/>
      <c r="J81" s="503"/>
      <c r="K81" s="410">
        <f t="shared" si="11"/>
        <v>0</v>
      </c>
      <c r="L81" s="408">
        <v>0</v>
      </c>
    </row>
    <row r="82" spans="1:12" x14ac:dyDescent="0.2">
      <c r="A82" s="1754" t="s">
        <v>89</v>
      </c>
      <c r="B82" s="265">
        <v>4170</v>
      </c>
      <c r="C82" s="409"/>
      <c r="D82" s="409"/>
      <c r="E82" s="408"/>
      <c r="F82" s="409"/>
      <c r="G82" s="409"/>
      <c r="H82" s="408"/>
      <c r="I82" s="503"/>
      <c r="J82" s="503"/>
      <c r="K82" s="410">
        <f t="shared" si="11"/>
        <v>0</v>
      </c>
      <c r="L82" s="408">
        <v>0</v>
      </c>
    </row>
    <row r="83" spans="1:12" x14ac:dyDescent="0.2">
      <c r="A83" s="1760" t="s">
        <v>793</v>
      </c>
      <c r="B83" s="113">
        <v>4190</v>
      </c>
      <c r="C83" s="409"/>
      <c r="D83" s="409"/>
      <c r="E83" s="408"/>
      <c r="F83" s="409"/>
      <c r="G83" s="409"/>
      <c r="H83" s="408"/>
      <c r="I83" s="503"/>
      <c r="J83" s="503"/>
      <c r="K83" s="410">
        <f t="shared" si="11"/>
        <v>0</v>
      </c>
      <c r="L83" s="408">
        <v>0</v>
      </c>
    </row>
    <row r="84" spans="1:12" ht="13.5" thickBot="1" x14ac:dyDescent="0.25">
      <c r="A84" s="877" t="s">
        <v>1851</v>
      </c>
      <c r="B84" s="529">
        <v>4100</v>
      </c>
      <c r="C84" s="409"/>
      <c r="D84" s="409"/>
      <c r="E84" s="411">
        <f>SUM(E78:E83)</f>
        <v>177219</v>
      </c>
      <c r="F84" s="409"/>
      <c r="G84" s="409"/>
      <c r="H84" s="411">
        <f>SUM(H78:H83)</f>
        <v>0</v>
      </c>
      <c r="I84" s="503"/>
      <c r="J84" s="503"/>
      <c r="K84" s="411">
        <f>SUM(K78:K83)</f>
        <v>177219</v>
      </c>
      <c r="L84" s="411">
        <f>SUM(L78:L83)</f>
        <v>25754</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v>387</v>
      </c>
      <c r="I99" s="503"/>
      <c r="J99" s="503"/>
      <c r="K99" s="516">
        <f>SUM(E99,H99)</f>
        <v>387</v>
      </c>
      <c r="L99" s="438">
        <v>400</v>
      </c>
    </row>
    <row r="100" spans="1:14" ht="14.25" thickTop="1" thickBot="1" x14ac:dyDescent="0.25">
      <c r="A100" s="1993" t="s">
        <v>1852</v>
      </c>
      <c r="B100" s="535">
        <v>4300</v>
      </c>
      <c r="C100" s="409"/>
      <c r="D100" s="409"/>
      <c r="E100" s="516">
        <f>SUM(E93:E99)</f>
        <v>0</v>
      </c>
      <c r="F100" s="409"/>
      <c r="G100" s="409"/>
      <c r="H100" s="516">
        <f>SUM(H93:H99)</f>
        <v>387</v>
      </c>
      <c r="I100" s="503"/>
      <c r="J100" s="503"/>
      <c r="K100" s="516">
        <f>SUM(K93:K99)</f>
        <v>387</v>
      </c>
      <c r="L100" s="516">
        <f>SUM(L93:L99)</f>
        <v>400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177219</v>
      </c>
      <c r="F102" s="409"/>
      <c r="G102" s="409"/>
      <c r="H102" s="421">
        <f>SUM(H84,H92,H100,H101)</f>
        <v>387</v>
      </c>
      <c r="I102" s="503"/>
      <c r="J102" s="503"/>
      <c r="K102" s="421">
        <f>SUM(K84,K92,K100,K101)</f>
        <v>177606</v>
      </c>
      <c r="L102" s="421">
        <f>SUM(L84,L92,L100,L101)</f>
        <v>26154</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4"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1445902</v>
      </c>
      <c r="D114" s="411">
        <f t="shared" ref="D114:K114" si="13">SUM(D33,D74,D75,D102,D112,D113)</f>
        <v>149831</v>
      </c>
      <c r="E114" s="411">
        <f t="shared" si="13"/>
        <v>328133</v>
      </c>
      <c r="F114" s="411">
        <f t="shared" si="13"/>
        <v>160587</v>
      </c>
      <c r="G114" s="411">
        <f t="shared" si="13"/>
        <v>51185</v>
      </c>
      <c r="H114" s="411">
        <f>SUM(H33,H74,H75,H102,H112,H113)</f>
        <v>17394</v>
      </c>
      <c r="I114" s="411">
        <f t="shared" si="13"/>
        <v>0</v>
      </c>
      <c r="J114" s="411">
        <f t="shared" si="13"/>
        <v>17000</v>
      </c>
      <c r="K114" s="411">
        <f t="shared" si="13"/>
        <v>2170032</v>
      </c>
      <c r="L114" s="411">
        <f>SUM(L33,L74,L75,L102,L112,L113)</f>
        <v>2089457</v>
      </c>
    </row>
    <row r="115" spans="1:14" ht="23.25" thickTop="1" x14ac:dyDescent="0.2">
      <c r="A115" s="1766" t="s">
        <v>1155</v>
      </c>
      <c r="B115" s="882"/>
      <c r="C115" s="412"/>
      <c r="D115" s="412"/>
      <c r="E115" s="412"/>
      <c r="F115" s="412"/>
      <c r="G115" s="412"/>
      <c r="H115" s="412"/>
      <c r="I115" s="412"/>
      <c r="J115" s="412"/>
      <c r="K115" s="436">
        <f>'Revenues 9-14'!C275-'Expenditures 15-22'!K114</f>
        <v>-45842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3" t="s">
        <v>334</v>
      </c>
      <c r="B117" s="2284"/>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v>0</v>
      </c>
    </row>
    <row r="123" spans="1:14" ht="14.25" thickTop="1" thickBot="1" x14ac:dyDescent="0.25">
      <c r="A123" s="1754" t="s">
        <v>5</v>
      </c>
      <c r="B123" s="265">
        <v>2530</v>
      </c>
      <c r="C123" s="408"/>
      <c r="D123" s="408"/>
      <c r="E123" s="408"/>
      <c r="F123" s="408"/>
      <c r="G123" s="408"/>
      <c r="H123" s="408"/>
      <c r="I123" s="432"/>
      <c r="J123" s="432"/>
      <c r="K123" s="411">
        <f>SUM(C123:J123)</f>
        <v>0</v>
      </c>
      <c r="L123" s="408">
        <v>0</v>
      </c>
    </row>
    <row r="124" spans="1:14" ht="14.25" thickTop="1" thickBot="1" x14ac:dyDescent="0.25">
      <c r="A124" s="1754" t="s">
        <v>219</v>
      </c>
      <c r="B124" s="265">
        <v>2540</v>
      </c>
      <c r="C124" s="408">
        <v>121308</v>
      </c>
      <c r="D124" s="408">
        <v>6693</v>
      </c>
      <c r="E124" s="408">
        <v>38200</v>
      </c>
      <c r="F124" s="408">
        <v>71052</v>
      </c>
      <c r="G124" s="408"/>
      <c r="H124" s="408"/>
      <c r="I124" s="432"/>
      <c r="J124" s="432"/>
      <c r="K124" s="411">
        <f>SUM(C124:J124)</f>
        <v>237253</v>
      </c>
      <c r="L124" s="408">
        <v>240100</v>
      </c>
    </row>
    <row r="125" spans="1:14" ht="14.25" thickTop="1" thickBot="1" x14ac:dyDescent="0.25">
      <c r="A125" s="1754" t="s">
        <v>1107</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121308</v>
      </c>
      <c r="D127" s="411">
        <f t="shared" ref="D127:L127" si="14">SUM(D122:D126)</f>
        <v>6693</v>
      </c>
      <c r="E127" s="411">
        <f t="shared" si="14"/>
        <v>38200</v>
      </c>
      <c r="F127" s="411">
        <f t="shared" si="14"/>
        <v>71052</v>
      </c>
      <c r="G127" s="411">
        <f t="shared" si="14"/>
        <v>0</v>
      </c>
      <c r="H127" s="411">
        <f t="shared" si="14"/>
        <v>0</v>
      </c>
      <c r="I127" s="411">
        <f t="shared" si="14"/>
        <v>0</v>
      </c>
      <c r="J127" s="411">
        <f t="shared" si="14"/>
        <v>0</v>
      </c>
      <c r="K127" s="411">
        <f t="shared" si="14"/>
        <v>237253</v>
      </c>
      <c r="L127" s="411">
        <f t="shared" si="14"/>
        <v>240100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v>0</v>
      </c>
    </row>
    <row r="129" spans="1:14" ht="12.75" customHeight="1" thickBot="1" x14ac:dyDescent="0.25">
      <c r="A129" s="1805" t="s">
        <v>952</v>
      </c>
      <c r="B129" s="1748" t="s">
        <v>649</v>
      </c>
      <c r="C129" s="421">
        <f>SUM(C120,C127,C128)</f>
        <v>121308</v>
      </c>
      <c r="D129" s="421">
        <f t="shared" ref="D129:L129" si="15">SUM(D120,D127,D128)</f>
        <v>6693</v>
      </c>
      <c r="E129" s="421">
        <f t="shared" si="15"/>
        <v>38200</v>
      </c>
      <c r="F129" s="421">
        <f t="shared" si="15"/>
        <v>71052</v>
      </c>
      <c r="G129" s="421">
        <f t="shared" si="15"/>
        <v>0</v>
      </c>
      <c r="H129" s="421">
        <f t="shared" si="15"/>
        <v>0</v>
      </c>
      <c r="I129" s="421">
        <f t="shared" si="15"/>
        <v>0</v>
      </c>
      <c r="J129" s="421">
        <f t="shared" si="15"/>
        <v>0</v>
      </c>
      <c r="K129" s="421">
        <f t="shared" si="15"/>
        <v>237253</v>
      </c>
      <c r="L129" s="421">
        <f t="shared" si="15"/>
        <v>240100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v>0</v>
      </c>
    </row>
    <row r="134" spans="1:14" x14ac:dyDescent="0.2">
      <c r="A134" s="1754" t="s">
        <v>792</v>
      </c>
      <c r="B134" s="265">
        <v>4140</v>
      </c>
      <c r="C134" s="409"/>
      <c r="D134" s="409"/>
      <c r="E134" s="432"/>
      <c r="F134" s="409"/>
      <c r="G134" s="409"/>
      <c r="H134" s="408"/>
      <c r="I134" s="503"/>
      <c r="J134" s="409"/>
      <c r="K134" s="416">
        <f>SUM(E134,H134)</f>
        <v>0</v>
      </c>
      <c r="L134" s="408">
        <v>0</v>
      </c>
    </row>
    <row r="135" spans="1:14" ht="22.5" x14ac:dyDescent="0.2">
      <c r="A135" s="1760"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v>0</v>
      </c>
    </row>
    <row r="142" spans="1:14" x14ac:dyDescent="0.2">
      <c r="A142" s="1754" t="s">
        <v>91</v>
      </c>
      <c r="B142" s="265">
        <v>5120</v>
      </c>
      <c r="C142" s="409"/>
      <c r="D142" s="409"/>
      <c r="E142" s="409"/>
      <c r="F142" s="409"/>
      <c r="G142" s="409"/>
      <c r="H142" s="408"/>
      <c r="I142" s="429"/>
      <c r="J142" s="409"/>
      <c r="K142" s="416">
        <f>SUM(H142)</f>
        <v>0</v>
      </c>
      <c r="L142" s="408">
        <v>0</v>
      </c>
    </row>
    <row r="143" spans="1:14" ht="12.75" customHeight="1" x14ac:dyDescent="0.2">
      <c r="A143" s="1754" t="s">
        <v>1366</v>
      </c>
      <c r="B143" s="113" t="s">
        <v>702</v>
      </c>
      <c r="C143" s="409"/>
      <c r="D143" s="409"/>
      <c r="E143" s="409"/>
      <c r="F143" s="409"/>
      <c r="G143" s="409"/>
      <c r="H143" s="408"/>
      <c r="I143" s="429"/>
      <c r="J143" s="409"/>
      <c r="K143" s="416">
        <f>SUM(H143)</f>
        <v>0</v>
      </c>
      <c r="L143" s="408">
        <v>0</v>
      </c>
    </row>
    <row r="144" spans="1:14" x14ac:dyDescent="0.2">
      <c r="A144" s="1754" t="s">
        <v>92</v>
      </c>
      <c r="B144" s="265" t="s">
        <v>673</v>
      </c>
      <c r="C144" s="409"/>
      <c r="D144" s="409"/>
      <c r="E144" s="409"/>
      <c r="F144" s="409"/>
      <c r="G144" s="409"/>
      <c r="H144" s="408"/>
      <c r="I144" s="429"/>
      <c r="J144" s="409"/>
      <c r="K144" s="416">
        <f>SUM(H144)</f>
        <v>0</v>
      </c>
      <c r="L144" s="408">
        <v>0</v>
      </c>
    </row>
    <row r="145" spans="1:14" ht="12.75" customHeight="1" x14ac:dyDescent="0.2">
      <c r="A145" s="1754"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0</v>
      </c>
    </row>
    <row r="150" spans="1:14" ht="12.75" customHeight="1" thickTop="1" thickBot="1" x14ac:dyDescent="0.25">
      <c r="A150" s="2294" t="s">
        <v>705</v>
      </c>
      <c r="B150" s="2295"/>
      <c r="C150" s="411">
        <f>SUM(C129,C130,C138,C148,C149)</f>
        <v>121308</v>
      </c>
      <c r="D150" s="411">
        <f t="shared" ref="D150:K150" si="16">SUM(D129,D130,D138,D148,D149)</f>
        <v>6693</v>
      </c>
      <c r="E150" s="411">
        <f t="shared" si="16"/>
        <v>38200</v>
      </c>
      <c r="F150" s="411">
        <f t="shared" si="16"/>
        <v>71052</v>
      </c>
      <c r="G150" s="411">
        <f t="shared" si="16"/>
        <v>0</v>
      </c>
      <c r="H150" s="411">
        <f t="shared" si="16"/>
        <v>0</v>
      </c>
      <c r="I150" s="411">
        <f t="shared" si="16"/>
        <v>0</v>
      </c>
      <c r="J150" s="411">
        <f t="shared" si="16"/>
        <v>0</v>
      </c>
      <c r="K150" s="411">
        <f t="shared" si="16"/>
        <v>237253</v>
      </c>
      <c r="L150" s="411">
        <f>SUM(L129,L130,L138,L148,L149)</f>
        <v>240100</v>
      </c>
    </row>
    <row r="151" spans="1:14" ht="12.75" customHeight="1" thickTop="1" x14ac:dyDescent="0.2">
      <c r="A151" s="2290" t="s">
        <v>1378</v>
      </c>
      <c r="B151" s="2291"/>
      <c r="C151" s="412"/>
      <c r="D151" s="412"/>
      <c r="E151" s="412"/>
      <c r="F151" s="412"/>
      <c r="G151" s="412"/>
      <c r="H151" s="412"/>
      <c r="I151" s="412"/>
      <c r="J151" s="409"/>
      <c r="K151" s="436">
        <f>'Revenues 9-14'!D275-'Expenditures 15-22'!K150</f>
        <v>37629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3" t="s">
        <v>706</v>
      </c>
      <c r="B153" s="214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v>0</v>
      </c>
    </row>
    <row r="158" spans="1:14" x14ac:dyDescent="0.2">
      <c r="A158" s="1754" t="s">
        <v>91</v>
      </c>
      <c r="B158" s="265">
        <v>5120</v>
      </c>
      <c r="C158" s="409"/>
      <c r="D158" s="409"/>
      <c r="E158" s="409"/>
      <c r="F158" s="409"/>
      <c r="G158" s="409"/>
      <c r="H158" s="408"/>
      <c r="I158" s="409"/>
      <c r="J158" s="409"/>
      <c r="K158" s="410">
        <f>SUM(C158:J158)</f>
        <v>0</v>
      </c>
      <c r="L158" s="408">
        <v>0</v>
      </c>
    </row>
    <row r="159" spans="1:14" ht="12.75" customHeight="1" x14ac:dyDescent="0.2">
      <c r="A159" s="1754" t="s">
        <v>1366</v>
      </c>
      <c r="B159" s="265" t="s">
        <v>702</v>
      </c>
      <c r="C159" s="409"/>
      <c r="D159" s="409"/>
      <c r="E159" s="409"/>
      <c r="F159" s="409"/>
      <c r="G159" s="409"/>
      <c r="H159" s="408"/>
      <c r="I159" s="409"/>
      <c r="J159" s="409"/>
      <c r="K159" s="410">
        <f>SUM(C159:J159)</f>
        <v>0</v>
      </c>
      <c r="L159" s="408">
        <v>0</v>
      </c>
    </row>
    <row r="160" spans="1:14" x14ac:dyDescent="0.2">
      <c r="A160" s="1754" t="s">
        <v>92</v>
      </c>
      <c r="B160" s="113" t="s">
        <v>673</v>
      </c>
      <c r="C160" s="409"/>
      <c r="D160" s="409"/>
      <c r="E160" s="409"/>
      <c r="F160" s="409"/>
      <c r="G160" s="409"/>
      <c r="H160" s="408"/>
      <c r="I160" s="409"/>
      <c r="J160" s="409"/>
      <c r="K160" s="410">
        <f>SUM(C160:J160)</f>
        <v>0</v>
      </c>
      <c r="L160" s="408">
        <v>0</v>
      </c>
    </row>
    <row r="161" spans="1:14" ht="12.75" customHeight="1" x14ac:dyDescent="0.2">
      <c r="A161" s="1754"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4084</v>
      </c>
      <c r="I163" s="409"/>
      <c r="J163" s="409"/>
      <c r="K163" s="410">
        <f>SUM(C163:H163)</f>
        <v>4084</v>
      </c>
      <c r="L163" s="1804">
        <v>4584</v>
      </c>
    </row>
    <row r="164" spans="1:14" ht="33.75" customHeight="1" x14ac:dyDescent="0.2">
      <c r="A164" s="1774" t="s">
        <v>290</v>
      </c>
      <c r="B164" s="532" t="s">
        <v>32</v>
      </c>
      <c r="C164" s="409"/>
      <c r="D164" s="409"/>
      <c r="E164" s="409"/>
      <c r="F164" s="409"/>
      <c r="G164" s="409"/>
      <c r="H164" s="1807">
        <v>5000</v>
      </c>
      <c r="I164" s="409"/>
      <c r="J164" s="409"/>
      <c r="K164" s="410">
        <f>SUM(C164:J164)</f>
        <v>5000</v>
      </c>
      <c r="L164" s="1807">
        <v>5000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0</v>
      </c>
    </row>
    <row r="166" spans="1:14" ht="12.75" customHeight="1" thickTop="1" thickBot="1" x14ac:dyDescent="0.25">
      <c r="A166" s="877" t="s">
        <v>724</v>
      </c>
      <c r="B166" s="464" t="s">
        <v>571</v>
      </c>
      <c r="C166" s="409"/>
      <c r="D166" s="409"/>
      <c r="E166" s="424">
        <f>SUM(E162,E163,E164,E165)</f>
        <v>0</v>
      </c>
      <c r="F166" s="409"/>
      <c r="G166" s="409"/>
      <c r="H166" s="421">
        <f>SUM(H162,H163,H164,H165)</f>
        <v>9584</v>
      </c>
      <c r="I166" s="433"/>
      <c r="J166" s="409"/>
      <c r="K166" s="421">
        <f>SUM(K162,K163,K164,K165)</f>
        <v>9584</v>
      </c>
      <c r="L166" s="421">
        <f>SUM(L162,L163,L164,L165)</f>
        <v>9584</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9584</v>
      </c>
      <c r="I168" s="433"/>
      <c r="J168" s="409"/>
      <c r="K168" s="421">
        <f>SUM(K154,K166,K167)</f>
        <v>9584</v>
      </c>
      <c r="L168" s="421">
        <f>SUM(L154,L166,L167)</f>
        <v>9584</v>
      </c>
    </row>
    <row r="169" spans="1:14" ht="23.25" thickTop="1" x14ac:dyDescent="0.2">
      <c r="A169" s="1766" t="s">
        <v>1155</v>
      </c>
      <c r="B169" s="463"/>
      <c r="C169" s="409"/>
      <c r="D169" s="409"/>
      <c r="E169" s="409"/>
      <c r="F169" s="409"/>
      <c r="G169" s="409"/>
      <c r="H169" s="412"/>
      <c r="I169" s="409"/>
      <c r="J169" s="409"/>
      <c r="K169" s="436">
        <f>'Revenues 9-14'!E275-'Expenditures 15-22'!K168</f>
        <v>-151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39909</v>
      </c>
      <c r="D176" s="408"/>
      <c r="E176" s="408">
        <v>4278</v>
      </c>
      <c r="F176" s="408">
        <v>17658</v>
      </c>
      <c r="G176" s="408"/>
      <c r="H176" s="408">
        <v>1483</v>
      </c>
      <c r="I176" s="432"/>
      <c r="J176" s="432"/>
      <c r="K176" s="410">
        <f>SUM(C176:J176)</f>
        <v>63328</v>
      </c>
      <c r="L176" s="408">
        <v>73000</v>
      </c>
    </row>
    <row r="177" spans="1:14" ht="12.75" customHeight="1" thickBot="1" x14ac:dyDescent="0.25">
      <c r="A177" s="1761" t="s">
        <v>1134</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952</v>
      </c>
      <c r="B178" s="464" t="s">
        <v>649</v>
      </c>
      <c r="C178" s="421">
        <f>SUM(C174,C176,C177)</f>
        <v>39909</v>
      </c>
      <c r="D178" s="421">
        <f t="shared" ref="D178:J178" si="17">SUM(D174,D176,D177)</f>
        <v>0</v>
      </c>
      <c r="E178" s="421">
        <f t="shared" si="17"/>
        <v>4278</v>
      </c>
      <c r="F178" s="421">
        <f t="shared" si="17"/>
        <v>17658</v>
      </c>
      <c r="G178" s="421">
        <f t="shared" si="17"/>
        <v>0</v>
      </c>
      <c r="H178" s="421">
        <f t="shared" si="17"/>
        <v>1483</v>
      </c>
      <c r="I178" s="421">
        <f t="shared" si="17"/>
        <v>0</v>
      </c>
      <c r="J178" s="421">
        <f t="shared" si="17"/>
        <v>0</v>
      </c>
      <c r="K178" s="421">
        <f>SUM(K174,K176,K177)</f>
        <v>63328</v>
      </c>
      <c r="L178" s="421">
        <f>SUM(L174, L176:L177)</f>
        <v>73000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v>0</v>
      </c>
    </row>
    <row r="183" spans="1:14" x14ac:dyDescent="0.2">
      <c r="A183" s="1754" t="s">
        <v>344</v>
      </c>
      <c r="B183" s="265">
        <v>4120</v>
      </c>
      <c r="C183" s="409"/>
      <c r="D183" s="409"/>
      <c r="E183" s="408"/>
      <c r="F183" s="409"/>
      <c r="G183" s="409"/>
      <c r="H183" s="408"/>
      <c r="I183" s="503"/>
      <c r="J183" s="409"/>
      <c r="K183" s="410">
        <f t="shared" si="18"/>
        <v>0</v>
      </c>
      <c r="L183" s="408">
        <v>0</v>
      </c>
    </row>
    <row r="184" spans="1:14" x14ac:dyDescent="0.2">
      <c r="A184" s="1754" t="s">
        <v>345</v>
      </c>
      <c r="B184" s="113">
        <v>4130</v>
      </c>
      <c r="C184" s="409"/>
      <c r="D184" s="409"/>
      <c r="E184" s="408"/>
      <c r="F184" s="409"/>
      <c r="G184" s="409"/>
      <c r="H184" s="408"/>
      <c r="I184" s="503"/>
      <c r="J184" s="409"/>
      <c r="K184" s="410">
        <f t="shared" si="18"/>
        <v>0</v>
      </c>
      <c r="L184" s="408">
        <v>0</v>
      </c>
    </row>
    <row r="185" spans="1:14" x14ac:dyDescent="0.2">
      <c r="A185" s="1754" t="s">
        <v>792</v>
      </c>
      <c r="B185" s="265">
        <v>4140</v>
      </c>
      <c r="C185" s="409"/>
      <c r="D185" s="409"/>
      <c r="E185" s="408"/>
      <c r="F185" s="409"/>
      <c r="G185" s="409"/>
      <c r="H185" s="408"/>
      <c r="I185" s="503"/>
      <c r="J185" s="409"/>
      <c r="K185" s="410">
        <f t="shared" si="18"/>
        <v>0</v>
      </c>
      <c r="L185" s="408">
        <v>0</v>
      </c>
    </row>
    <row r="186" spans="1:14" x14ac:dyDescent="0.2">
      <c r="A186" s="1754" t="s">
        <v>89</v>
      </c>
      <c r="B186" s="265">
        <v>4170</v>
      </c>
      <c r="C186" s="409"/>
      <c r="D186" s="409"/>
      <c r="E186" s="408"/>
      <c r="F186" s="409"/>
      <c r="G186" s="409"/>
      <c r="H186" s="408"/>
      <c r="I186" s="503"/>
      <c r="J186" s="409"/>
      <c r="K186" s="410">
        <f t="shared" si="18"/>
        <v>0</v>
      </c>
      <c r="L186" s="408">
        <v>0</v>
      </c>
    </row>
    <row r="187" spans="1:14" ht="22.5" x14ac:dyDescent="0.2">
      <c r="A187" s="1760"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v>0</v>
      </c>
    </row>
    <row r="194" spans="1:14" x14ac:dyDescent="0.2">
      <c r="A194" s="1754" t="s">
        <v>91</v>
      </c>
      <c r="B194" s="265">
        <v>5120</v>
      </c>
      <c r="C194" s="409"/>
      <c r="D194" s="409"/>
      <c r="E194" s="409"/>
      <c r="F194" s="409"/>
      <c r="G194" s="409"/>
      <c r="H194" s="408"/>
      <c r="I194" s="409"/>
      <c r="J194" s="409"/>
      <c r="K194" s="410">
        <f>SUM(H194)</f>
        <v>0</v>
      </c>
      <c r="L194" s="408">
        <v>0</v>
      </c>
    </row>
    <row r="195" spans="1:14" ht="12.75" customHeight="1" x14ac:dyDescent="0.2">
      <c r="A195" s="1754" t="s">
        <v>1366</v>
      </c>
      <c r="B195" s="113" t="s">
        <v>702</v>
      </c>
      <c r="C195" s="409"/>
      <c r="D195" s="409"/>
      <c r="E195" s="409"/>
      <c r="F195" s="409"/>
      <c r="G195" s="409"/>
      <c r="H195" s="408"/>
      <c r="I195" s="409"/>
      <c r="J195" s="409"/>
      <c r="K195" s="410">
        <f>SUM(H195)</f>
        <v>0</v>
      </c>
      <c r="L195" s="408">
        <v>0</v>
      </c>
    </row>
    <row r="196" spans="1:14" x14ac:dyDescent="0.2">
      <c r="A196" s="1754" t="s">
        <v>92</v>
      </c>
      <c r="B196" s="265" t="s">
        <v>673</v>
      </c>
      <c r="C196" s="409"/>
      <c r="D196" s="409"/>
      <c r="E196" s="409"/>
      <c r="F196" s="409"/>
      <c r="G196" s="409"/>
      <c r="H196" s="408"/>
      <c r="I196" s="409"/>
      <c r="J196" s="409"/>
      <c r="K196" s="410">
        <f>SUM(H196)</f>
        <v>0</v>
      </c>
      <c r="L196" s="408">
        <v>0</v>
      </c>
    </row>
    <row r="197" spans="1:14" x14ac:dyDescent="0.2">
      <c r="A197" s="1779"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8" t="s">
        <v>865</v>
      </c>
      <c r="B201" s="533" t="s">
        <v>87</v>
      </c>
      <c r="C201" s="409"/>
      <c r="D201" s="409"/>
      <c r="E201" s="409"/>
      <c r="F201" s="409"/>
      <c r="G201" s="409"/>
      <c r="H201" s="432"/>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39909</v>
      </c>
      <c r="D204" s="411">
        <f>SUM(D178,D179)</f>
        <v>0</v>
      </c>
      <c r="E204" s="411">
        <f>SUM(E178,E179,E190)</f>
        <v>4278</v>
      </c>
      <c r="F204" s="411">
        <f>SUM(F178,F179)</f>
        <v>17658</v>
      </c>
      <c r="G204" s="411">
        <f>SUM(G178,G179)</f>
        <v>0</v>
      </c>
      <c r="H204" s="411">
        <f>SUM(H178,H179,H190,H202,H203)</f>
        <v>1483</v>
      </c>
      <c r="I204" s="411">
        <f>SUM(I178,I179)</f>
        <v>0</v>
      </c>
      <c r="J204" s="411">
        <f>SUM(J178,J179)</f>
        <v>0</v>
      </c>
      <c r="K204" s="410">
        <f>SUM(K178,K179,K190,K202,K203)</f>
        <v>63328</v>
      </c>
      <c r="L204" s="411">
        <f>SUM(L178,L179,L190,L202,L203)</f>
        <v>73000</v>
      </c>
    </row>
    <row r="205" spans="1:14" ht="23.25" thickTop="1" x14ac:dyDescent="0.2">
      <c r="A205" s="1766" t="s">
        <v>1155</v>
      </c>
      <c r="B205" s="463"/>
      <c r="C205" s="412"/>
      <c r="D205" s="412"/>
      <c r="E205" s="412"/>
      <c r="F205" s="412"/>
      <c r="G205" s="412"/>
      <c r="H205" s="412"/>
      <c r="I205" s="409"/>
      <c r="J205" s="409"/>
      <c r="K205" s="436">
        <f>'Revenues 9-14'!F275-'Expenditures 15-22'!K204</f>
        <v>-3471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7" t="s">
        <v>1119</v>
      </c>
      <c r="B207" s="2298"/>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15431</v>
      </c>
      <c r="E209" s="409"/>
      <c r="F209" s="409"/>
      <c r="G209" s="409"/>
      <c r="H209" s="409"/>
      <c r="I209" s="409"/>
      <c r="J209" s="409"/>
      <c r="K209" s="410">
        <f>D209</f>
        <v>15431</v>
      </c>
      <c r="L209" s="408">
        <v>18700</v>
      </c>
    </row>
    <row r="210" spans="1:12" x14ac:dyDescent="0.2">
      <c r="A210" s="1754" t="s">
        <v>170</v>
      </c>
      <c r="B210" s="265" t="s">
        <v>1121</v>
      </c>
      <c r="C210" s="409"/>
      <c r="D210" s="432">
        <v>3759</v>
      </c>
      <c r="E210" s="409"/>
      <c r="F210" s="409"/>
      <c r="G210" s="409"/>
      <c r="H210" s="409"/>
      <c r="I210" s="409"/>
      <c r="J210" s="409"/>
      <c r="K210" s="410">
        <f t="shared" ref="K210:K222" si="19">D210</f>
        <v>3759</v>
      </c>
      <c r="L210" s="408">
        <v>3650</v>
      </c>
    </row>
    <row r="211" spans="1:12" x14ac:dyDescent="0.2">
      <c r="A211" s="1754" t="s">
        <v>171</v>
      </c>
      <c r="B211" s="265">
        <v>1200</v>
      </c>
      <c r="C211" s="409"/>
      <c r="D211" s="408">
        <v>3982</v>
      </c>
      <c r="E211" s="409"/>
      <c r="F211" s="409"/>
      <c r="G211" s="409"/>
      <c r="H211" s="409"/>
      <c r="I211" s="409"/>
      <c r="J211" s="409"/>
      <c r="K211" s="410">
        <f t="shared" si="19"/>
        <v>3982</v>
      </c>
      <c r="L211" s="408">
        <v>4850</v>
      </c>
    </row>
    <row r="212" spans="1:12" x14ac:dyDescent="0.2">
      <c r="A212" s="1754" t="s">
        <v>315</v>
      </c>
      <c r="B212" s="265" t="s">
        <v>1122</v>
      </c>
      <c r="C212" s="409"/>
      <c r="D212" s="432"/>
      <c r="E212" s="409"/>
      <c r="F212" s="409"/>
      <c r="G212" s="409"/>
      <c r="H212" s="409"/>
      <c r="I212" s="409"/>
      <c r="J212" s="409"/>
      <c r="K212" s="410">
        <f t="shared" si="19"/>
        <v>0</v>
      </c>
      <c r="L212" s="408">
        <v>0</v>
      </c>
    </row>
    <row r="213" spans="1:12" x14ac:dyDescent="0.2">
      <c r="A213" s="1754" t="s">
        <v>316</v>
      </c>
      <c r="B213" s="265">
        <v>1250</v>
      </c>
      <c r="C213" s="409"/>
      <c r="D213" s="408">
        <v>2332</v>
      </c>
      <c r="E213" s="409"/>
      <c r="F213" s="409"/>
      <c r="G213" s="409"/>
      <c r="H213" s="409"/>
      <c r="I213" s="409"/>
      <c r="J213" s="409"/>
      <c r="K213" s="410">
        <f t="shared" si="19"/>
        <v>2332</v>
      </c>
      <c r="L213" s="408">
        <v>2670</v>
      </c>
    </row>
    <row r="214" spans="1:12" x14ac:dyDescent="0.2">
      <c r="A214" s="1754" t="s">
        <v>317</v>
      </c>
      <c r="B214" s="265" t="s">
        <v>168</v>
      </c>
      <c r="C214" s="409"/>
      <c r="D214" s="432"/>
      <c r="E214" s="409"/>
      <c r="F214" s="409"/>
      <c r="G214" s="409"/>
      <c r="H214" s="409"/>
      <c r="I214" s="409"/>
      <c r="J214" s="409"/>
      <c r="K214" s="410">
        <f t="shared" si="19"/>
        <v>0</v>
      </c>
      <c r="L214" s="408">
        <v>0</v>
      </c>
    </row>
    <row r="215" spans="1:12" x14ac:dyDescent="0.2">
      <c r="A215" s="1754" t="s">
        <v>1116</v>
      </c>
      <c r="B215" s="265">
        <v>1300</v>
      </c>
      <c r="C215" s="409"/>
      <c r="D215" s="408"/>
      <c r="E215" s="409"/>
      <c r="F215" s="409"/>
      <c r="G215" s="409"/>
      <c r="H215" s="409"/>
      <c r="I215" s="409"/>
      <c r="J215" s="409"/>
      <c r="K215" s="410">
        <f t="shared" si="19"/>
        <v>0</v>
      </c>
      <c r="L215" s="408">
        <v>0</v>
      </c>
    </row>
    <row r="216" spans="1:12" x14ac:dyDescent="0.2">
      <c r="A216" s="1754" t="s">
        <v>820</v>
      </c>
      <c r="B216" s="265">
        <v>1400</v>
      </c>
      <c r="C216" s="409"/>
      <c r="D216" s="408">
        <v>627</v>
      </c>
      <c r="E216" s="409"/>
      <c r="F216" s="409"/>
      <c r="G216" s="409"/>
      <c r="H216" s="409"/>
      <c r="I216" s="409"/>
      <c r="J216" s="409"/>
      <c r="K216" s="410">
        <f t="shared" si="19"/>
        <v>627</v>
      </c>
      <c r="L216" s="408">
        <v>800</v>
      </c>
    </row>
    <row r="217" spans="1:12" x14ac:dyDescent="0.2">
      <c r="A217" s="1754" t="s">
        <v>1117</v>
      </c>
      <c r="B217" s="265">
        <v>1500</v>
      </c>
      <c r="C217" s="409"/>
      <c r="D217" s="408">
        <v>2182</v>
      </c>
      <c r="E217" s="409"/>
      <c r="F217" s="409"/>
      <c r="G217" s="409"/>
      <c r="H217" s="409"/>
      <c r="I217" s="409"/>
      <c r="J217" s="409"/>
      <c r="K217" s="410">
        <f t="shared" si="19"/>
        <v>2182</v>
      </c>
      <c r="L217" s="408">
        <v>2250</v>
      </c>
    </row>
    <row r="218" spans="1:12" x14ac:dyDescent="0.2">
      <c r="A218" s="1754" t="s">
        <v>1118</v>
      </c>
      <c r="B218" s="265">
        <v>1600</v>
      </c>
      <c r="C218" s="409"/>
      <c r="D218" s="408"/>
      <c r="E218" s="409"/>
      <c r="F218" s="409"/>
      <c r="G218" s="409"/>
      <c r="H218" s="409"/>
      <c r="I218" s="409"/>
      <c r="J218" s="409"/>
      <c r="K218" s="410">
        <f t="shared" si="19"/>
        <v>0</v>
      </c>
      <c r="L218" s="408">
        <v>0</v>
      </c>
    </row>
    <row r="219" spans="1:12" x14ac:dyDescent="0.2">
      <c r="A219" s="1754" t="s">
        <v>1143</v>
      </c>
      <c r="B219" s="265">
        <v>1650</v>
      </c>
      <c r="C219" s="409"/>
      <c r="D219" s="408"/>
      <c r="E219" s="409"/>
      <c r="F219" s="409"/>
      <c r="G219" s="409"/>
      <c r="H219" s="409"/>
      <c r="I219" s="409"/>
      <c r="J219" s="409"/>
      <c r="K219" s="410">
        <f t="shared" si="19"/>
        <v>0</v>
      </c>
      <c r="L219" s="408">
        <v>0</v>
      </c>
    </row>
    <row r="220" spans="1:12" x14ac:dyDescent="0.2">
      <c r="A220" s="1754" t="s">
        <v>821</v>
      </c>
      <c r="B220" s="265" t="s">
        <v>169</v>
      </c>
      <c r="C220" s="409"/>
      <c r="D220" s="432">
        <v>13</v>
      </c>
      <c r="E220" s="409"/>
      <c r="F220" s="409"/>
      <c r="G220" s="409"/>
      <c r="H220" s="409"/>
      <c r="I220" s="409"/>
      <c r="J220" s="409"/>
      <c r="K220" s="410">
        <f t="shared" si="19"/>
        <v>13</v>
      </c>
      <c r="L220" s="408">
        <v>0</v>
      </c>
    </row>
    <row r="221" spans="1:12" x14ac:dyDescent="0.2">
      <c r="A221" s="1754" t="s">
        <v>1262</v>
      </c>
      <c r="B221" s="265">
        <v>1800</v>
      </c>
      <c r="C221" s="409"/>
      <c r="D221" s="408"/>
      <c r="E221" s="409"/>
      <c r="F221" s="409"/>
      <c r="G221" s="409"/>
      <c r="H221" s="409"/>
      <c r="I221" s="409"/>
      <c r="J221" s="409"/>
      <c r="K221" s="410">
        <f t="shared" si="19"/>
        <v>0</v>
      </c>
      <c r="L221" s="408">
        <v>0</v>
      </c>
    </row>
    <row r="222" spans="1:12" x14ac:dyDescent="0.2">
      <c r="A222" s="1754" t="s">
        <v>1263</v>
      </c>
      <c r="B222" s="265">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28326</v>
      </c>
      <c r="E223" s="409"/>
      <c r="F223" s="409"/>
      <c r="G223" s="409"/>
      <c r="H223" s="409"/>
      <c r="I223" s="409"/>
      <c r="J223" s="409"/>
      <c r="K223" s="411">
        <f>SUM(K209:K222)</f>
        <v>28326</v>
      </c>
      <c r="L223" s="411">
        <f>SUM(L209:L222)</f>
        <v>32920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v>0</v>
      </c>
    </row>
    <row r="227" spans="1:12" x14ac:dyDescent="0.2">
      <c r="A227" s="1754" t="s">
        <v>1265</v>
      </c>
      <c r="B227" s="265">
        <v>2120</v>
      </c>
      <c r="C227" s="409"/>
      <c r="D227" s="408">
        <v>694</v>
      </c>
      <c r="E227" s="409"/>
      <c r="F227" s="409"/>
      <c r="G227" s="409"/>
      <c r="H227" s="409"/>
      <c r="I227" s="409"/>
      <c r="J227" s="409"/>
      <c r="K227" s="410">
        <f t="shared" si="20"/>
        <v>694</v>
      </c>
      <c r="L227" s="408">
        <v>700</v>
      </c>
    </row>
    <row r="228" spans="1:12" x14ac:dyDescent="0.2">
      <c r="A228" s="1754" t="s">
        <v>220</v>
      </c>
      <c r="B228" s="265">
        <v>2130</v>
      </c>
      <c r="C228" s="409"/>
      <c r="D228" s="408">
        <v>5775</v>
      </c>
      <c r="E228" s="409"/>
      <c r="F228" s="409"/>
      <c r="G228" s="409"/>
      <c r="H228" s="409"/>
      <c r="I228" s="409"/>
      <c r="J228" s="409"/>
      <c r="K228" s="410">
        <f t="shared" si="20"/>
        <v>5775</v>
      </c>
      <c r="L228" s="408">
        <v>5900</v>
      </c>
    </row>
    <row r="229" spans="1:12" x14ac:dyDescent="0.2">
      <c r="A229" s="1754" t="s">
        <v>221</v>
      </c>
      <c r="B229" s="265">
        <v>2140</v>
      </c>
      <c r="C229" s="409"/>
      <c r="D229" s="408"/>
      <c r="E229" s="409"/>
      <c r="F229" s="409"/>
      <c r="G229" s="409"/>
      <c r="H229" s="409"/>
      <c r="I229" s="409"/>
      <c r="J229" s="409"/>
      <c r="K229" s="410">
        <f t="shared" si="20"/>
        <v>0</v>
      </c>
      <c r="L229" s="408">
        <v>0</v>
      </c>
    </row>
    <row r="230" spans="1:12" x14ac:dyDescent="0.2">
      <c r="A230" s="1754" t="s">
        <v>222</v>
      </c>
      <c r="B230" s="265">
        <v>2150</v>
      </c>
      <c r="C230" s="409"/>
      <c r="D230" s="408"/>
      <c r="E230" s="409"/>
      <c r="F230" s="409"/>
      <c r="G230" s="409"/>
      <c r="H230" s="409"/>
      <c r="I230" s="409"/>
      <c r="J230" s="409"/>
      <c r="K230" s="410">
        <f t="shared" si="20"/>
        <v>0</v>
      </c>
      <c r="L230" s="408">
        <v>0</v>
      </c>
    </row>
    <row r="231" spans="1:12" x14ac:dyDescent="0.2">
      <c r="A231" s="1754" t="s">
        <v>172</v>
      </c>
      <c r="B231" s="265">
        <v>2190</v>
      </c>
      <c r="C231" s="409"/>
      <c r="D231" s="408">
        <v>243</v>
      </c>
      <c r="E231" s="409"/>
      <c r="F231" s="409"/>
      <c r="G231" s="409"/>
      <c r="H231" s="409"/>
      <c r="I231" s="409"/>
      <c r="J231" s="409"/>
      <c r="K231" s="410">
        <f t="shared" si="20"/>
        <v>243</v>
      </c>
      <c r="L231" s="408">
        <v>425</v>
      </c>
    </row>
    <row r="232" spans="1:12" ht="12.75" customHeight="1" thickBot="1" x14ac:dyDescent="0.25">
      <c r="A232" s="877" t="s">
        <v>640</v>
      </c>
      <c r="B232" s="461" t="s">
        <v>812</v>
      </c>
      <c r="C232" s="409"/>
      <c r="D232" s="411">
        <f>SUM(D226:D231)</f>
        <v>6712</v>
      </c>
      <c r="E232" s="409"/>
      <c r="F232" s="409"/>
      <c r="G232" s="409"/>
      <c r="H232" s="409"/>
      <c r="I232" s="409"/>
      <c r="J232" s="409"/>
      <c r="K232" s="411">
        <f>SUM(K226:K231)</f>
        <v>6712</v>
      </c>
      <c r="L232" s="411">
        <f>SUM(L226:L231)</f>
        <v>7025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34</v>
      </c>
      <c r="E234" s="409"/>
      <c r="F234" s="409"/>
      <c r="G234" s="409"/>
      <c r="H234" s="409"/>
      <c r="I234" s="409"/>
      <c r="J234" s="409"/>
      <c r="K234" s="416">
        <f>D234</f>
        <v>34</v>
      </c>
      <c r="L234" s="414">
        <v>75</v>
      </c>
    </row>
    <row r="235" spans="1:12" x14ac:dyDescent="0.2">
      <c r="A235" s="1754" t="s">
        <v>956</v>
      </c>
      <c r="B235" s="265">
        <v>2220</v>
      </c>
      <c r="C235" s="409"/>
      <c r="D235" s="408"/>
      <c r="E235" s="409"/>
      <c r="F235" s="409"/>
      <c r="G235" s="409"/>
      <c r="H235" s="409"/>
      <c r="I235" s="409"/>
      <c r="J235" s="409"/>
      <c r="K235" s="416">
        <f>D235</f>
        <v>0</v>
      </c>
      <c r="L235" s="408">
        <v>0</v>
      </c>
    </row>
    <row r="236" spans="1:12" x14ac:dyDescent="0.2">
      <c r="A236" s="1754" t="s">
        <v>957</v>
      </c>
      <c r="B236" s="265">
        <v>2230</v>
      </c>
      <c r="C236" s="409"/>
      <c r="D236" s="408"/>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34</v>
      </c>
      <c r="E237" s="409"/>
      <c r="F237" s="409"/>
      <c r="G237" s="409"/>
      <c r="H237" s="409"/>
      <c r="I237" s="409"/>
      <c r="J237" s="409"/>
      <c r="K237" s="411">
        <f>SUM(K234:K236)</f>
        <v>34</v>
      </c>
      <c r="L237" s="411">
        <f>SUM(L234:L236)</f>
        <v>75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v>0</v>
      </c>
    </row>
    <row r="240" spans="1:12" x14ac:dyDescent="0.2">
      <c r="A240" s="1754" t="s">
        <v>959</v>
      </c>
      <c r="B240" s="265">
        <v>2320</v>
      </c>
      <c r="C240" s="409"/>
      <c r="D240" s="408">
        <v>6860</v>
      </c>
      <c r="E240" s="409"/>
      <c r="F240" s="409"/>
      <c r="G240" s="409"/>
      <c r="H240" s="409"/>
      <c r="I240" s="409"/>
      <c r="J240" s="409"/>
      <c r="K240" s="416">
        <f t="shared" ref="K240:K250" si="21">D240</f>
        <v>6860</v>
      </c>
      <c r="L240" s="408">
        <v>7825</v>
      </c>
    </row>
    <row r="241" spans="1:12" x14ac:dyDescent="0.2">
      <c r="A241" s="1754" t="s">
        <v>960</v>
      </c>
      <c r="B241" s="265">
        <v>2330</v>
      </c>
      <c r="C241" s="409"/>
      <c r="D241" s="408"/>
      <c r="E241" s="409"/>
      <c r="F241" s="409"/>
      <c r="G241" s="409"/>
      <c r="H241" s="409"/>
      <c r="I241" s="409"/>
      <c r="J241" s="409"/>
      <c r="K241" s="416">
        <f t="shared" si="21"/>
        <v>0</v>
      </c>
      <c r="L241" s="408">
        <v>0</v>
      </c>
    </row>
    <row r="242" spans="1:12" x14ac:dyDescent="0.2">
      <c r="A242" s="1755" t="s">
        <v>337</v>
      </c>
      <c r="B242" s="290" t="s">
        <v>318</v>
      </c>
      <c r="C242" s="409"/>
      <c r="D242" s="683"/>
      <c r="E242" s="409"/>
      <c r="F242" s="409"/>
      <c r="G242" s="409"/>
      <c r="H242" s="409"/>
      <c r="I242" s="409"/>
      <c r="J242" s="409"/>
      <c r="K242" s="416">
        <f t="shared" si="21"/>
        <v>0</v>
      </c>
      <c r="L242" s="408">
        <v>0</v>
      </c>
    </row>
    <row r="243" spans="1:12" ht="23.25" customHeight="1" x14ac:dyDescent="0.2">
      <c r="A243" s="1755" t="s">
        <v>338</v>
      </c>
      <c r="B243" s="523" t="s">
        <v>319</v>
      </c>
      <c r="C243" s="409"/>
      <c r="D243" s="683"/>
      <c r="E243" s="409"/>
      <c r="F243" s="409"/>
      <c r="G243" s="409"/>
      <c r="H243" s="409"/>
      <c r="I243" s="409"/>
      <c r="J243" s="409"/>
      <c r="K243" s="416">
        <f t="shared" si="21"/>
        <v>0</v>
      </c>
      <c r="L243" s="408">
        <v>0</v>
      </c>
    </row>
    <row r="244" spans="1:12" x14ac:dyDescent="0.2">
      <c r="A244" s="1755" t="s">
        <v>339</v>
      </c>
      <c r="B244" s="290" t="s">
        <v>320</v>
      </c>
      <c r="C244" s="409"/>
      <c r="D244" s="683"/>
      <c r="E244" s="409"/>
      <c r="F244" s="409"/>
      <c r="G244" s="409"/>
      <c r="H244" s="409"/>
      <c r="I244" s="409"/>
      <c r="J244" s="409"/>
      <c r="K244" s="416">
        <f t="shared" si="21"/>
        <v>0</v>
      </c>
      <c r="L244" s="408">
        <v>0</v>
      </c>
    </row>
    <row r="245" spans="1:12" x14ac:dyDescent="0.2">
      <c r="A245" s="1755" t="s">
        <v>272</v>
      </c>
      <c r="B245" s="290" t="s">
        <v>321</v>
      </c>
      <c r="C245" s="409"/>
      <c r="D245" s="683"/>
      <c r="E245" s="409"/>
      <c r="F245" s="409"/>
      <c r="G245" s="409"/>
      <c r="H245" s="409"/>
      <c r="I245" s="409"/>
      <c r="J245" s="409"/>
      <c r="K245" s="416">
        <f t="shared" si="21"/>
        <v>0</v>
      </c>
      <c r="L245" s="408">
        <v>0</v>
      </c>
    </row>
    <row r="246" spans="1:12" x14ac:dyDescent="0.2">
      <c r="A246" s="1755" t="s">
        <v>797</v>
      </c>
      <c r="B246" s="290" t="s">
        <v>322</v>
      </c>
      <c r="C246" s="409"/>
      <c r="D246" s="683"/>
      <c r="E246" s="409"/>
      <c r="F246" s="409"/>
      <c r="G246" s="409"/>
      <c r="H246" s="409"/>
      <c r="I246" s="409"/>
      <c r="J246" s="409"/>
      <c r="K246" s="416">
        <f t="shared" si="21"/>
        <v>0</v>
      </c>
      <c r="L246" s="408">
        <v>0</v>
      </c>
    </row>
    <row r="247" spans="1:12" x14ac:dyDescent="0.2">
      <c r="A247" s="1755" t="s">
        <v>273</v>
      </c>
      <c r="B247" s="290" t="s">
        <v>323</v>
      </c>
      <c r="C247" s="409"/>
      <c r="D247" s="683"/>
      <c r="E247" s="409"/>
      <c r="F247" s="409"/>
      <c r="G247" s="409"/>
      <c r="H247" s="409"/>
      <c r="I247" s="409"/>
      <c r="J247" s="409"/>
      <c r="K247" s="416">
        <f t="shared" si="21"/>
        <v>0</v>
      </c>
      <c r="L247" s="408">
        <v>0</v>
      </c>
    </row>
    <row r="248" spans="1:12" ht="22.5" x14ac:dyDescent="0.2">
      <c r="A248" s="1755" t="s">
        <v>1192</v>
      </c>
      <c r="B248" s="523" t="s">
        <v>324</v>
      </c>
      <c r="C248" s="409"/>
      <c r="D248" s="683"/>
      <c r="E248" s="409"/>
      <c r="F248" s="409"/>
      <c r="G248" s="409"/>
      <c r="H248" s="409"/>
      <c r="I248" s="409"/>
      <c r="J248" s="409"/>
      <c r="K248" s="416">
        <f t="shared" si="21"/>
        <v>0</v>
      </c>
      <c r="L248" s="408">
        <v>0</v>
      </c>
    </row>
    <row r="249" spans="1:12" x14ac:dyDescent="0.2">
      <c r="A249" s="1755" t="s">
        <v>1193</v>
      </c>
      <c r="B249" s="290" t="s">
        <v>325</v>
      </c>
      <c r="C249" s="409"/>
      <c r="D249" s="683"/>
      <c r="E249" s="409"/>
      <c r="F249" s="409"/>
      <c r="G249" s="409"/>
      <c r="H249" s="409"/>
      <c r="I249" s="409"/>
      <c r="J249" s="409"/>
      <c r="K249" s="416">
        <f t="shared" si="21"/>
        <v>0</v>
      </c>
      <c r="L249" s="408">
        <v>0</v>
      </c>
    </row>
    <row r="250" spans="1:12" x14ac:dyDescent="0.2">
      <c r="A250" s="1755"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6860</v>
      </c>
      <c r="E251" s="409"/>
      <c r="F251" s="409"/>
      <c r="G251" s="409"/>
      <c r="H251" s="409"/>
      <c r="I251" s="409"/>
      <c r="J251" s="409"/>
      <c r="K251" s="411">
        <f>SUM(K239:K250)</f>
        <v>6860</v>
      </c>
      <c r="L251" s="411">
        <f>SUM(L239:L250)</f>
        <v>7825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1189</v>
      </c>
      <c r="E253" s="409"/>
      <c r="F253" s="409"/>
      <c r="G253" s="409"/>
      <c r="H253" s="409"/>
      <c r="I253" s="409"/>
      <c r="J253" s="409"/>
      <c r="K253" s="416">
        <f>D253</f>
        <v>1189</v>
      </c>
      <c r="L253" s="414">
        <v>1200</v>
      </c>
    </row>
    <row r="254" spans="1:12" ht="23.25" customHeight="1" x14ac:dyDescent="0.2">
      <c r="A254" s="1760" t="s">
        <v>1194</v>
      </c>
      <c r="B254" s="522">
        <v>2490</v>
      </c>
      <c r="C254" s="409"/>
      <c r="D254" s="408">
        <v>4271</v>
      </c>
      <c r="E254" s="409"/>
      <c r="F254" s="409"/>
      <c r="G254" s="409"/>
      <c r="H254" s="409"/>
      <c r="I254" s="409"/>
      <c r="J254" s="409"/>
      <c r="K254" s="416">
        <f>D254</f>
        <v>4271</v>
      </c>
      <c r="L254" s="408">
        <v>4350</v>
      </c>
    </row>
    <row r="255" spans="1:12" ht="12.75" customHeight="1" thickBot="1" x14ac:dyDescent="0.25">
      <c r="A255" s="1775" t="s">
        <v>299</v>
      </c>
      <c r="B255" s="537" t="s">
        <v>35</v>
      </c>
      <c r="C255" s="409"/>
      <c r="D255" s="411">
        <f>SUM(D253:D254)</f>
        <v>5460</v>
      </c>
      <c r="E255" s="409"/>
      <c r="F255" s="409"/>
      <c r="G255" s="409"/>
      <c r="H255" s="409"/>
      <c r="I255" s="409"/>
      <c r="J255" s="409"/>
      <c r="K255" s="411">
        <f>SUM(K253:K254)</f>
        <v>5460</v>
      </c>
      <c r="L255" s="411">
        <f>SUM(L253:L254)</f>
        <v>5550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v>0</v>
      </c>
    </row>
    <row r="258" spans="1:12" x14ac:dyDescent="0.2">
      <c r="A258" s="1754" t="s">
        <v>532</v>
      </c>
      <c r="B258" s="521">
        <v>2520</v>
      </c>
      <c r="C258" s="409"/>
      <c r="D258" s="408">
        <v>6867</v>
      </c>
      <c r="E258" s="409"/>
      <c r="F258" s="409"/>
      <c r="G258" s="409"/>
      <c r="H258" s="409"/>
      <c r="I258" s="409"/>
      <c r="J258" s="409"/>
      <c r="K258" s="416">
        <f t="shared" ref="K258:K263" si="22">D258</f>
        <v>6867</v>
      </c>
      <c r="L258" s="408">
        <v>7125</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v>25453</v>
      </c>
      <c r="E260" s="409"/>
      <c r="F260" s="409"/>
      <c r="G260" s="409"/>
      <c r="H260" s="409"/>
      <c r="I260" s="409"/>
      <c r="J260" s="409"/>
      <c r="K260" s="416">
        <f t="shared" si="22"/>
        <v>25453</v>
      </c>
      <c r="L260" s="408">
        <v>26950</v>
      </c>
    </row>
    <row r="261" spans="1:12" x14ac:dyDescent="0.2">
      <c r="A261" s="1754" t="s">
        <v>1107</v>
      </c>
      <c r="B261" s="265">
        <v>2550</v>
      </c>
      <c r="C261" s="409"/>
      <c r="D261" s="408">
        <v>7477</v>
      </c>
      <c r="E261" s="409"/>
      <c r="F261" s="409"/>
      <c r="G261" s="409"/>
      <c r="H261" s="409"/>
      <c r="I261" s="409"/>
      <c r="J261" s="409"/>
      <c r="K261" s="416">
        <f t="shared" si="22"/>
        <v>7477</v>
      </c>
      <c r="L261" s="408">
        <v>7167</v>
      </c>
    </row>
    <row r="262" spans="1:12" x14ac:dyDescent="0.2">
      <c r="A262" s="1754" t="s">
        <v>106</v>
      </c>
      <c r="B262" s="265">
        <v>2560</v>
      </c>
      <c r="C262" s="409"/>
      <c r="D262" s="408">
        <v>8544</v>
      </c>
      <c r="E262" s="409"/>
      <c r="F262" s="409"/>
      <c r="G262" s="409"/>
      <c r="H262" s="409"/>
      <c r="I262" s="409"/>
      <c r="J262" s="409"/>
      <c r="K262" s="416">
        <f t="shared" si="22"/>
        <v>8544</v>
      </c>
      <c r="L262" s="408">
        <v>9000</v>
      </c>
    </row>
    <row r="263" spans="1:12" x14ac:dyDescent="0.2">
      <c r="A263" s="1754"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48341</v>
      </c>
      <c r="E264" s="409"/>
      <c r="F264" s="409"/>
      <c r="G264" s="409"/>
      <c r="H264" s="409"/>
      <c r="I264" s="409"/>
      <c r="J264" s="409"/>
      <c r="K264" s="411">
        <f>SUM(K257:K263)</f>
        <v>48341</v>
      </c>
      <c r="L264" s="411">
        <f>SUM(L257:L263)</f>
        <v>50242</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v>0</v>
      </c>
    </row>
    <row r="267" spans="1:12" ht="20.25" customHeight="1" x14ac:dyDescent="0.2">
      <c r="A267" s="1754" t="s">
        <v>692</v>
      </c>
      <c r="B267" s="113">
        <v>2620</v>
      </c>
      <c r="C267" s="409"/>
      <c r="D267" s="408"/>
      <c r="E267" s="409"/>
      <c r="F267" s="409"/>
      <c r="G267" s="409"/>
      <c r="H267" s="409"/>
      <c r="I267" s="409"/>
      <c r="J267" s="409"/>
      <c r="K267" s="416">
        <f>D267</f>
        <v>0</v>
      </c>
      <c r="L267" s="408">
        <v>0</v>
      </c>
    </row>
    <row r="268" spans="1:12" ht="12" customHeight="1" x14ac:dyDescent="0.2">
      <c r="A268" s="1754" t="s">
        <v>1228</v>
      </c>
      <c r="B268" s="265">
        <v>2630</v>
      </c>
      <c r="C268" s="409"/>
      <c r="D268" s="408"/>
      <c r="E268" s="409"/>
      <c r="F268" s="409"/>
      <c r="G268" s="409"/>
      <c r="H268" s="409"/>
      <c r="I268" s="409"/>
      <c r="J268" s="409"/>
      <c r="K268" s="416">
        <f>D268</f>
        <v>0</v>
      </c>
      <c r="L268" s="408">
        <v>0</v>
      </c>
    </row>
    <row r="269" spans="1:12" x14ac:dyDescent="0.2">
      <c r="A269" s="1754" t="s">
        <v>464</v>
      </c>
      <c r="B269" s="265">
        <v>2640</v>
      </c>
      <c r="C269" s="409"/>
      <c r="D269" s="408"/>
      <c r="E269" s="409"/>
      <c r="F269" s="409"/>
      <c r="G269" s="409"/>
      <c r="H269" s="409"/>
      <c r="I269" s="409"/>
      <c r="J269" s="409"/>
      <c r="K269" s="416">
        <f>D269</f>
        <v>0</v>
      </c>
      <c r="L269" s="408">
        <v>0</v>
      </c>
    </row>
    <row r="270" spans="1:12" x14ac:dyDescent="0.2">
      <c r="A270" s="1754" t="s">
        <v>465</v>
      </c>
      <c r="B270" s="265">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v>0</v>
      </c>
    </row>
    <row r="273" spans="1:12" ht="12.75" customHeight="1" thickBot="1" x14ac:dyDescent="0.25">
      <c r="A273" s="1781" t="s">
        <v>952</v>
      </c>
      <c r="B273" s="870">
        <v>2000</v>
      </c>
      <c r="C273" s="409"/>
      <c r="D273" s="421">
        <f>SUM(D232,D237,D251,D255,D264,D271,D272)</f>
        <v>67407</v>
      </c>
      <c r="E273" s="409"/>
      <c r="F273" s="409"/>
      <c r="G273" s="409"/>
      <c r="H273" s="409"/>
      <c r="I273" s="409"/>
      <c r="J273" s="409"/>
      <c r="K273" s="421">
        <f>SUM(K232,K237,K251,K255,K264,K271,K272)</f>
        <v>67407</v>
      </c>
      <c r="L273" s="421">
        <f>SUM(L232,L237,L251,L255,L264,L271,L272)</f>
        <v>70717</v>
      </c>
    </row>
    <row r="274" spans="1:12" ht="18" customHeight="1" thickTop="1" thickBot="1" x14ac:dyDescent="0.25">
      <c r="A274" s="1782" t="s">
        <v>1021</v>
      </c>
      <c r="B274" s="262">
        <v>3000</v>
      </c>
      <c r="C274" s="409"/>
      <c r="D274" s="420">
        <v>1954</v>
      </c>
      <c r="E274" s="409"/>
      <c r="F274" s="409"/>
      <c r="G274" s="409"/>
      <c r="H274" s="409"/>
      <c r="I274" s="409"/>
      <c r="J274" s="409"/>
      <c r="K274" s="424">
        <f>D274</f>
        <v>1954</v>
      </c>
      <c r="L274" s="420">
        <v>2287</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v>0</v>
      </c>
    </row>
    <row r="277" spans="1:12" x14ac:dyDescent="0.2">
      <c r="A277" s="1754" t="s">
        <v>792</v>
      </c>
      <c r="B277" s="265">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v>0</v>
      </c>
    </row>
    <row r="282" spans="1:12" x14ac:dyDescent="0.2">
      <c r="A282" s="1754" t="s">
        <v>91</v>
      </c>
      <c r="B282" s="265">
        <v>5120</v>
      </c>
      <c r="C282" s="409"/>
      <c r="D282" s="409"/>
      <c r="E282" s="409"/>
      <c r="F282" s="409"/>
      <c r="G282" s="409"/>
      <c r="H282" s="408"/>
      <c r="I282" s="409"/>
      <c r="J282" s="409"/>
      <c r="K282" s="410">
        <f>H282</f>
        <v>0</v>
      </c>
      <c r="L282" s="408">
        <v>0</v>
      </c>
    </row>
    <row r="283" spans="1:12" ht="12.75" customHeight="1" x14ac:dyDescent="0.2">
      <c r="A283" s="1754" t="s">
        <v>1366</v>
      </c>
      <c r="B283" s="113" t="s">
        <v>702</v>
      </c>
      <c r="C283" s="409"/>
      <c r="D283" s="409"/>
      <c r="E283" s="409"/>
      <c r="F283" s="409"/>
      <c r="G283" s="409"/>
      <c r="H283" s="408"/>
      <c r="I283" s="409"/>
      <c r="J283" s="409"/>
      <c r="K283" s="410">
        <f>H283</f>
        <v>0</v>
      </c>
      <c r="L283" s="408">
        <v>0</v>
      </c>
    </row>
    <row r="284" spans="1:12" x14ac:dyDescent="0.2">
      <c r="A284" s="1754" t="s">
        <v>92</v>
      </c>
      <c r="B284" s="265" t="s">
        <v>673</v>
      </c>
      <c r="C284" s="409"/>
      <c r="D284" s="409"/>
      <c r="E284" s="409"/>
      <c r="F284" s="409"/>
      <c r="G284" s="409"/>
      <c r="H284" s="408"/>
      <c r="I284" s="409"/>
      <c r="J284" s="409"/>
      <c r="K284" s="410">
        <f>H284</f>
        <v>0</v>
      </c>
      <c r="L284" s="408">
        <v>0</v>
      </c>
    </row>
    <row r="285" spans="1:12" x14ac:dyDescent="0.2">
      <c r="A285" s="1754"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0</v>
      </c>
    </row>
    <row r="288" spans="1:12" ht="12.75" customHeight="1" thickTop="1" thickBot="1" x14ac:dyDescent="0.25">
      <c r="A288" s="2294" t="s">
        <v>584</v>
      </c>
      <c r="B288" s="2296"/>
      <c r="C288" s="409"/>
      <c r="D288" s="411">
        <f>SUM(D223,D273,D274,D278)</f>
        <v>97687</v>
      </c>
      <c r="E288" s="409"/>
      <c r="F288" s="409"/>
      <c r="G288" s="409"/>
      <c r="H288" s="411">
        <f>H286</f>
        <v>0</v>
      </c>
      <c r="I288" s="409"/>
      <c r="J288" s="409"/>
      <c r="K288" s="411">
        <f>SUM(K223,K273,K274,K278,K286,K287)</f>
        <v>97687</v>
      </c>
      <c r="L288" s="411">
        <f>SUM(L223,L273,L274,L278,L286,L287)</f>
        <v>105924</v>
      </c>
    </row>
    <row r="289" spans="1:14" ht="23.25" thickTop="1" x14ac:dyDescent="0.2">
      <c r="A289" s="891" t="s">
        <v>1155</v>
      </c>
      <c r="B289" s="892"/>
      <c r="C289" s="409"/>
      <c r="D289" s="412"/>
      <c r="E289" s="409"/>
      <c r="F289" s="409"/>
      <c r="G289" s="409"/>
      <c r="H289" s="437"/>
      <c r="I289" s="409"/>
      <c r="J289" s="409"/>
      <c r="K289" s="436">
        <f>'Revenues 9-14'!G275-'Expenditures 15-22'!K288</f>
        <v>11239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3" t="s">
        <v>149</v>
      </c>
      <c r="B291" s="2287"/>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v>0</v>
      </c>
    </row>
    <row r="295" spans="1:14" ht="13.5" customHeight="1" x14ac:dyDescent="0.2">
      <c r="A295" s="1785"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v>0</v>
      </c>
    </row>
    <row r="300" spans="1:14" x14ac:dyDescent="0.2">
      <c r="A300" s="1754" t="s">
        <v>344</v>
      </c>
      <c r="B300" s="265">
        <v>4120</v>
      </c>
      <c r="C300" s="409"/>
      <c r="D300" s="409"/>
      <c r="E300" s="432"/>
      <c r="F300" s="409"/>
      <c r="G300" s="409"/>
      <c r="H300" s="432"/>
      <c r="I300" s="503"/>
      <c r="J300" s="409"/>
      <c r="K300" s="1051">
        <f>SUM(E300,H300)</f>
        <v>0</v>
      </c>
      <c r="L300" s="408">
        <v>0</v>
      </c>
    </row>
    <row r="301" spans="1:14" x14ac:dyDescent="0.2">
      <c r="A301" s="1754" t="s">
        <v>792</v>
      </c>
      <c r="B301" s="265">
        <v>4140</v>
      </c>
      <c r="C301" s="409"/>
      <c r="D301" s="409"/>
      <c r="E301" s="432"/>
      <c r="F301" s="409"/>
      <c r="G301" s="409"/>
      <c r="H301" s="432"/>
      <c r="I301" s="503"/>
      <c r="J301" s="409"/>
      <c r="K301" s="1051">
        <f>SUM(E301,H301)</f>
        <v>0</v>
      </c>
      <c r="L301" s="408">
        <v>0</v>
      </c>
    </row>
    <row r="302" spans="1:14" ht="12.75" customHeight="1" x14ac:dyDescent="0.2">
      <c r="A302" s="1760"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92" t="s">
        <v>314</v>
      </c>
      <c r="B305" s="229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8" t="s">
        <v>1155</v>
      </c>
      <c r="B306" s="2289"/>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9" t="s">
        <v>155</v>
      </c>
      <c r="B308" s="2300"/>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1" t="s">
        <v>1049</v>
      </c>
      <c r="B310" s="2300"/>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339</v>
      </c>
      <c r="B314" s="525" t="s">
        <v>320</v>
      </c>
      <c r="C314" s="432"/>
      <c r="D314" s="432"/>
      <c r="E314" s="432">
        <v>7845</v>
      </c>
      <c r="F314" s="432"/>
      <c r="G314" s="432"/>
      <c r="H314" s="432"/>
      <c r="I314" s="432"/>
      <c r="J314" s="432"/>
      <c r="K314" s="1051">
        <f t="shared" si="24"/>
        <v>7845</v>
      </c>
      <c r="L314" s="432">
        <v>9000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3427</v>
      </c>
      <c r="F320" s="432"/>
      <c r="G320" s="432"/>
      <c r="H320" s="432"/>
      <c r="I320" s="432"/>
      <c r="J320" s="432"/>
      <c r="K320" s="1051">
        <f t="shared" si="24"/>
        <v>3427</v>
      </c>
      <c r="L320" s="432">
        <v>3300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11272</v>
      </c>
      <c r="F323" s="1052">
        <f t="shared" si="25"/>
        <v>0</v>
      </c>
      <c r="G323" s="1052">
        <f t="shared" si="25"/>
        <v>0</v>
      </c>
      <c r="H323" s="1052">
        <f t="shared" si="25"/>
        <v>0</v>
      </c>
      <c r="I323" s="1052">
        <f t="shared" si="25"/>
        <v>0</v>
      </c>
      <c r="J323" s="1052">
        <f t="shared" si="25"/>
        <v>0</v>
      </c>
      <c r="K323" s="1052">
        <f>SUM(K312:K322)</f>
        <v>11272</v>
      </c>
      <c r="L323" s="1052">
        <f>SUM(L312:L322)</f>
        <v>12300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v>0</v>
      </c>
    </row>
    <row r="327" spans="1:14" ht="12.75" customHeight="1" x14ac:dyDescent="0.2">
      <c r="A327" s="1786" t="s">
        <v>1366</v>
      </c>
      <c r="B327" s="524" t="s">
        <v>702</v>
      </c>
      <c r="C327" s="433"/>
      <c r="D327" s="433"/>
      <c r="E327" s="433"/>
      <c r="F327" s="433"/>
      <c r="G327" s="433"/>
      <c r="H327" s="431"/>
      <c r="I327" s="433"/>
      <c r="J327" s="433"/>
      <c r="K327" s="1051">
        <f>H327</f>
        <v>0</v>
      </c>
      <c r="L327" s="431">
        <v>0</v>
      </c>
    </row>
    <row r="328" spans="1:14" x14ac:dyDescent="0.2">
      <c r="A328" s="1754" t="s">
        <v>1052</v>
      </c>
      <c r="B328" s="113">
        <v>5150</v>
      </c>
      <c r="C328" s="433"/>
      <c r="D328" s="433"/>
      <c r="E328" s="433"/>
      <c r="F328" s="433"/>
      <c r="G328" s="433"/>
      <c r="H328" s="432"/>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0</v>
      </c>
      <c r="D331" s="1052">
        <f t="shared" ref="D331:J331" si="26">SUM(D323)</f>
        <v>0</v>
      </c>
      <c r="E331" s="1052">
        <f t="shared" si="26"/>
        <v>11272</v>
      </c>
      <c r="F331" s="1052">
        <f t="shared" si="26"/>
        <v>0</v>
      </c>
      <c r="G331" s="1052">
        <f t="shared" si="26"/>
        <v>0</v>
      </c>
      <c r="H331" s="1052">
        <f>SUM(H323,H329)</f>
        <v>0</v>
      </c>
      <c r="I331" s="1052">
        <f t="shared" si="26"/>
        <v>0</v>
      </c>
      <c r="J331" s="1052">
        <f t="shared" si="26"/>
        <v>0</v>
      </c>
      <c r="K331" s="1052">
        <f>SUM(K323,K329)</f>
        <v>11272</v>
      </c>
      <c r="L331" s="421">
        <f>SUM(L323,L329,L330)</f>
        <v>12300</v>
      </c>
    </row>
    <row r="332" spans="1:14" ht="12.75" customHeight="1" thickTop="1" x14ac:dyDescent="0.2">
      <c r="A332" s="2290" t="s">
        <v>1155</v>
      </c>
      <c r="B332" s="2291"/>
      <c r="C332" s="409"/>
      <c r="D332" s="409"/>
      <c r="E332" s="409"/>
      <c r="F332" s="409"/>
      <c r="G332" s="409"/>
      <c r="H332" s="409"/>
      <c r="I332" s="409"/>
      <c r="J332" s="409"/>
      <c r="K332" s="1055">
        <f>'Revenues 9-14'!J275-'Expenditures 15-22'!K331</f>
        <v>3597</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2" t="s">
        <v>1120</v>
      </c>
      <c r="B334" s="2142"/>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v>0</v>
      </c>
    </row>
    <row r="338" spans="1:14" x14ac:dyDescent="0.2">
      <c r="A338" s="1754" t="s">
        <v>219</v>
      </c>
      <c r="B338" s="265">
        <v>2540</v>
      </c>
      <c r="C338" s="408"/>
      <c r="D338" s="408"/>
      <c r="E338" s="408">
        <v>5458</v>
      </c>
      <c r="F338" s="408">
        <v>550</v>
      </c>
      <c r="G338" s="408">
        <v>13245</v>
      </c>
      <c r="H338" s="408"/>
      <c r="I338" s="432"/>
      <c r="J338" s="432"/>
      <c r="K338" s="410">
        <f>SUM(C338:J338)</f>
        <v>19253</v>
      </c>
      <c r="L338" s="408">
        <v>20453</v>
      </c>
    </row>
    <row r="339" spans="1:14" ht="12.75" customHeight="1" thickBot="1" x14ac:dyDescent="0.25">
      <c r="A339" s="877" t="s">
        <v>815</v>
      </c>
      <c r="B339" s="464" t="s">
        <v>36</v>
      </c>
      <c r="C339" s="411">
        <f>SUM(C337:C338)</f>
        <v>0</v>
      </c>
      <c r="D339" s="411">
        <f t="shared" ref="D339:L339" si="27">SUM(D337:D338)</f>
        <v>0</v>
      </c>
      <c r="E339" s="411">
        <f t="shared" si="27"/>
        <v>5458</v>
      </c>
      <c r="F339" s="411">
        <f t="shared" si="27"/>
        <v>550</v>
      </c>
      <c r="G339" s="411">
        <f t="shared" si="27"/>
        <v>13245</v>
      </c>
      <c r="H339" s="411">
        <f t="shared" si="27"/>
        <v>0</v>
      </c>
      <c r="I339" s="411">
        <f t="shared" si="27"/>
        <v>0</v>
      </c>
      <c r="J339" s="411">
        <f t="shared" si="27"/>
        <v>0</v>
      </c>
      <c r="K339" s="411">
        <f t="shared" si="27"/>
        <v>19253</v>
      </c>
      <c r="L339" s="411">
        <f t="shared" si="27"/>
        <v>20453</v>
      </c>
    </row>
    <row r="340" spans="1:14" ht="12.75" customHeight="1" thickTop="1" x14ac:dyDescent="0.2">
      <c r="A340" s="1762"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5458</v>
      </c>
      <c r="F341" s="411">
        <f t="shared" si="28"/>
        <v>550</v>
      </c>
      <c r="G341" s="411">
        <f t="shared" si="28"/>
        <v>13245</v>
      </c>
      <c r="H341" s="411">
        <f t="shared" si="28"/>
        <v>0</v>
      </c>
      <c r="I341" s="411">
        <f t="shared" si="28"/>
        <v>0</v>
      </c>
      <c r="J341" s="411">
        <f t="shared" si="28"/>
        <v>0</v>
      </c>
      <c r="K341" s="411">
        <f t="shared" si="28"/>
        <v>19253</v>
      </c>
      <c r="L341" s="411">
        <f t="shared" si="28"/>
        <v>20453</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v>0</v>
      </c>
    </row>
    <row r="348" spans="1:14" ht="12.75" customHeight="1" x14ac:dyDescent="0.2">
      <c r="A348" s="1755"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5458</v>
      </c>
      <c r="F354" s="411">
        <f t="shared" si="29"/>
        <v>550</v>
      </c>
      <c r="G354" s="411">
        <f t="shared" si="29"/>
        <v>13245</v>
      </c>
      <c r="H354" s="411">
        <f t="shared" si="29"/>
        <v>0</v>
      </c>
      <c r="I354" s="411">
        <f t="shared" si="29"/>
        <v>0</v>
      </c>
      <c r="J354" s="411">
        <f t="shared" si="29"/>
        <v>0</v>
      </c>
      <c r="K354" s="411">
        <f t="shared" si="29"/>
        <v>19253</v>
      </c>
      <c r="L354" s="411">
        <f>SUM(L341,L344,L352,L353)</f>
        <v>20453</v>
      </c>
    </row>
    <row r="355" spans="1:14" ht="23.25" thickTop="1" x14ac:dyDescent="0.2">
      <c r="A355" s="1793" t="s">
        <v>1155</v>
      </c>
      <c r="B355" s="465"/>
      <c r="C355" s="428"/>
      <c r="D355" s="428"/>
      <c r="E355" s="415"/>
      <c r="F355" s="415"/>
      <c r="G355" s="415"/>
      <c r="H355" s="415"/>
      <c r="I355" s="415"/>
      <c r="J355" s="413"/>
      <c r="K355" s="410">
        <f>'Revenues 9-14'!K275-'Expenditures 15-22'!K354</f>
        <v>-6808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7" t="str">
        <f>"District's Accounting Basis is " &amp;AUDITCHECK!D29</f>
        <v>District's Accounting Basis is CASH</v>
      </c>
      <c r="B1" s="2308"/>
      <c r="C1" s="929" t="s">
        <v>1290</v>
      </c>
      <c r="D1" s="2302" t="s">
        <v>1291</v>
      </c>
      <c r="E1" s="2303"/>
      <c r="F1" s="2303"/>
      <c r="G1" s="2303"/>
      <c r="H1" s="2303"/>
      <c r="I1" s="2303"/>
      <c r="J1" s="2303"/>
      <c r="K1" s="2303"/>
      <c r="L1" s="2304"/>
      <c r="M1" s="2305" t="s">
        <v>212</v>
      </c>
      <c r="N1" s="2306"/>
    </row>
    <row r="2" spans="1:16" ht="13.5" customHeight="1" x14ac:dyDescent="0.2">
      <c r="A2" s="2309"/>
      <c r="B2" s="231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3" sqref="A2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2" t="s">
        <v>1872</v>
      </c>
      <c r="B2" s="827" t="s">
        <v>1985</v>
      </c>
      <c r="C2" s="1074" t="s">
        <v>1986</v>
      </c>
      <c r="D2" s="1074" t="s">
        <v>1987</v>
      </c>
      <c r="E2" s="1074" t="s">
        <v>1988</v>
      </c>
      <c r="F2" s="1074" t="s">
        <v>1989</v>
      </c>
    </row>
    <row r="3" spans="1:6" ht="12" customHeight="1" x14ac:dyDescent="0.2">
      <c r="A3" s="2323"/>
      <c r="B3" s="543"/>
      <c r="C3" s="825"/>
      <c r="D3" s="826" t="s">
        <v>292</v>
      </c>
      <c r="E3" s="825"/>
      <c r="F3" s="826" t="s">
        <v>293</v>
      </c>
    </row>
    <row r="4" spans="1:6" ht="13.7" customHeight="1" x14ac:dyDescent="0.2">
      <c r="A4" s="541" t="s">
        <v>1350</v>
      </c>
      <c r="B4" s="556">
        <f>'Revenues 9-14'!C5</f>
        <v>409306</v>
      </c>
      <c r="C4" s="508"/>
      <c r="D4" s="557">
        <f>B4-C4</f>
        <v>409306</v>
      </c>
      <c r="E4" s="508">
        <v>412425</v>
      </c>
      <c r="F4" s="557">
        <f>E4-C4</f>
        <v>412425</v>
      </c>
    </row>
    <row r="5" spans="1:6" ht="13.7" customHeight="1" x14ac:dyDescent="0.2">
      <c r="A5" s="541" t="s">
        <v>1016</v>
      </c>
      <c r="B5" s="556">
        <f>'Revenues 9-14'!D5</f>
        <v>66524</v>
      </c>
      <c r="C5" s="508"/>
      <c r="D5" s="557">
        <f t="shared" ref="D5:D18" si="0">B5-C5</f>
        <v>66524</v>
      </c>
      <c r="E5" s="508">
        <v>67806</v>
      </c>
      <c r="F5" s="557">
        <f>E5-C5</f>
        <v>67806</v>
      </c>
    </row>
    <row r="6" spans="1:6" ht="13.7" customHeight="1" x14ac:dyDescent="0.2">
      <c r="A6" s="541" t="s">
        <v>472</v>
      </c>
      <c r="B6" s="556">
        <f>'Revenues 9-14'!E5</f>
        <v>9393</v>
      </c>
      <c r="C6" s="508"/>
      <c r="D6" s="557">
        <f t="shared" si="0"/>
        <v>9393</v>
      </c>
      <c r="E6" s="508">
        <v>8938</v>
      </c>
      <c r="F6" s="557">
        <f t="shared" ref="F6:F18" si="1">E6-C6</f>
        <v>8938</v>
      </c>
    </row>
    <row r="7" spans="1:6" ht="13.7" customHeight="1" x14ac:dyDescent="0.2">
      <c r="A7" s="541" t="s">
        <v>161</v>
      </c>
      <c r="B7" s="556">
        <f>'Revenues 9-14'!F5</f>
        <v>32094</v>
      </c>
      <c r="C7" s="508"/>
      <c r="D7" s="557">
        <f t="shared" si="0"/>
        <v>32094</v>
      </c>
      <c r="E7" s="508">
        <v>32551</v>
      </c>
      <c r="F7" s="557">
        <f t="shared" si="1"/>
        <v>32551</v>
      </c>
    </row>
    <row r="8" spans="1:6" ht="13.7" customHeight="1" x14ac:dyDescent="0.2">
      <c r="A8" s="541" t="s">
        <v>1380</v>
      </c>
      <c r="B8" s="556">
        <f>'Revenues 9-14'!G5</f>
        <v>10128</v>
      </c>
      <c r="C8" s="508"/>
      <c r="D8" s="557">
        <f t="shared" si="0"/>
        <v>10128</v>
      </c>
      <c r="E8" s="508">
        <v>10472</v>
      </c>
      <c r="F8" s="557">
        <f t="shared" si="1"/>
        <v>10472</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6084</v>
      </c>
      <c r="C10" s="508"/>
      <c r="D10" s="557">
        <f t="shared" si="0"/>
        <v>6084</v>
      </c>
      <c r="E10" s="508">
        <v>6290</v>
      </c>
      <c r="F10" s="557">
        <f t="shared" si="1"/>
        <v>6290</v>
      </c>
    </row>
    <row r="11" spans="1:6" x14ac:dyDescent="0.2">
      <c r="A11" s="541" t="s">
        <v>470</v>
      </c>
      <c r="B11" s="556">
        <f>'Revenues 9-14'!J5</f>
        <v>14812</v>
      </c>
      <c r="C11" s="508"/>
      <c r="D11" s="557">
        <f t="shared" si="0"/>
        <v>14812</v>
      </c>
      <c r="E11" s="508">
        <v>15322</v>
      </c>
      <c r="F11" s="557">
        <f t="shared" si="1"/>
        <v>15322</v>
      </c>
    </row>
    <row r="12" spans="1:6" ht="13.7" customHeight="1" x14ac:dyDescent="0.2">
      <c r="A12" s="541" t="s">
        <v>163</v>
      </c>
      <c r="B12" s="556">
        <f>'Revenues 9-14'!K5</f>
        <v>12163</v>
      </c>
      <c r="C12" s="508"/>
      <c r="D12" s="557">
        <f t="shared" si="0"/>
        <v>12163</v>
      </c>
      <c r="E12" s="508">
        <v>12581</v>
      </c>
      <c r="F12" s="557">
        <f t="shared" si="1"/>
        <v>12581</v>
      </c>
    </row>
    <row r="13" spans="1:6" ht="13.7" customHeight="1" x14ac:dyDescent="0.2">
      <c r="A13" s="541" t="s">
        <v>1090</v>
      </c>
      <c r="B13" s="556">
        <f>SUM('Revenues 9-14'!C6:D6)</f>
        <v>4301</v>
      </c>
      <c r="C13" s="508"/>
      <c r="D13" s="557">
        <f t="shared" si="0"/>
        <v>4301</v>
      </c>
      <c r="E13" s="508">
        <v>4446</v>
      </c>
      <c r="F13" s="557">
        <f t="shared" si="1"/>
        <v>4446</v>
      </c>
    </row>
    <row r="14" spans="1:6" ht="13.7" customHeight="1" x14ac:dyDescent="0.2">
      <c r="A14" s="541" t="s">
        <v>471</v>
      </c>
      <c r="B14" s="556">
        <f>SUM('Revenues 9-14'!C7:D7,'Revenues 9-14'!F7:H7)</f>
        <v>4971</v>
      </c>
      <c r="C14" s="508"/>
      <c r="D14" s="557">
        <f t="shared" si="0"/>
        <v>4971</v>
      </c>
      <c r="E14" s="508">
        <v>5138</v>
      </c>
      <c r="F14" s="557">
        <f t="shared" si="1"/>
        <v>5138</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10128</v>
      </c>
      <c r="C16" s="508"/>
      <c r="D16" s="557">
        <f t="shared" si="0"/>
        <v>10128</v>
      </c>
      <c r="E16" s="508">
        <v>10472</v>
      </c>
      <c r="F16" s="557">
        <f t="shared" si="1"/>
        <v>10472</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0</v>
      </c>
      <c r="C18" s="508"/>
      <c r="D18" s="557">
        <f t="shared" si="0"/>
        <v>0</v>
      </c>
      <c r="E18" s="508">
        <v>0</v>
      </c>
      <c r="F18" s="557">
        <f t="shared" si="1"/>
        <v>0</v>
      </c>
    </row>
    <row r="19" spans="1:6" ht="13.7" customHeight="1" thickBot="1" x14ac:dyDescent="0.25">
      <c r="A19" s="542" t="s">
        <v>1357</v>
      </c>
      <c r="B19" s="558">
        <f>SUM(B4:B18)</f>
        <v>579904</v>
      </c>
      <c r="C19" s="558">
        <f>SUM(C4:C18)</f>
        <v>0</v>
      </c>
      <c r="D19" s="558">
        <f>SUM(D4:D18)</f>
        <v>579904</v>
      </c>
      <c r="E19" s="558">
        <f>SUM(E4:E18)</f>
        <v>586441</v>
      </c>
      <c r="F19" s="558">
        <f>SUM(F4:F18)</f>
        <v>586441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F65" sqref="F6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8" t="s">
        <v>714</v>
      </c>
      <c r="B1" s="2329"/>
      <c r="C1" s="829"/>
    </row>
    <row r="2" spans="1:7" ht="33.75" customHeight="1" x14ac:dyDescent="0.2">
      <c r="A2" s="2337" t="s">
        <v>1874</v>
      </c>
      <c r="B2" s="2338"/>
      <c r="C2" s="1570" t="s">
        <v>1990</v>
      </c>
      <c r="D2" s="1570" t="s">
        <v>1991</v>
      </c>
      <c r="E2" s="1570" t="s">
        <v>1992</v>
      </c>
      <c r="F2" s="1570" t="s">
        <v>1993</v>
      </c>
    </row>
    <row r="3" spans="1:7" ht="23.25" customHeight="1" x14ac:dyDescent="0.2">
      <c r="A3" s="2343" t="s">
        <v>1304</v>
      </c>
      <c r="B3" s="2344"/>
      <c r="C3" s="2330"/>
      <c r="D3" s="2331"/>
      <c r="E3" s="2331"/>
      <c r="F3" s="2332"/>
    </row>
    <row r="4" spans="1:7" ht="12.75" customHeight="1" thickBot="1" x14ac:dyDescent="0.25">
      <c r="A4" s="2326" t="s">
        <v>715</v>
      </c>
      <c r="B4" s="2339"/>
      <c r="C4" s="917"/>
      <c r="D4" s="917"/>
      <c r="E4" s="917"/>
      <c r="F4" s="1545">
        <f>SUM(C4+D4)-E4</f>
        <v>0</v>
      </c>
    </row>
    <row r="5" spans="1:7" ht="13.5" thickTop="1" x14ac:dyDescent="0.2">
      <c r="A5" s="2340" t="s">
        <v>1300</v>
      </c>
      <c r="B5" s="2325"/>
      <c r="C5" s="2333"/>
      <c r="D5" s="2334"/>
      <c r="E5" s="2334"/>
      <c r="F5" s="233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1" t="s">
        <v>716</v>
      </c>
      <c r="B15" s="2342"/>
      <c r="C15" s="1545">
        <f>SUM(C6:C14)</f>
        <v>0</v>
      </c>
      <c r="D15" s="1545">
        <f>SUM(D6:D14)</f>
        <v>0</v>
      </c>
      <c r="E15" s="1545">
        <f>SUM(E6:E14)</f>
        <v>0</v>
      </c>
      <c r="F15" s="1545">
        <f>SUM(F6:F14)</f>
        <v>0</v>
      </c>
      <c r="G15" s="677"/>
    </row>
    <row r="16" spans="1:7" s="55" customFormat="1" ht="13.5" thickTop="1" x14ac:dyDescent="0.2">
      <c r="A16" s="2336" t="s">
        <v>1301</v>
      </c>
      <c r="B16" s="2325"/>
      <c r="C16" s="2333"/>
      <c r="D16" s="2334"/>
      <c r="E16" s="2334"/>
      <c r="F16" s="2335"/>
    </row>
    <row r="17" spans="1:11" ht="12.75" customHeight="1" thickBot="1" x14ac:dyDescent="0.25">
      <c r="A17" s="2351" t="s">
        <v>67</v>
      </c>
      <c r="B17" s="2352"/>
      <c r="C17" s="1546"/>
      <c r="D17" s="508"/>
      <c r="E17" s="1546"/>
      <c r="F17" s="1545">
        <f>SUM(C17+D17)-E17</f>
        <v>0</v>
      </c>
    </row>
    <row r="18" spans="1:11" ht="12.75" customHeight="1" thickTop="1" thickBot="1" x14ac:dyDescent="0.25">
      <c r="A18" s="2351" t="s">
        <v>7</v>
      </c>
      <c r="B18" s="2352"/>
      <c r="C18" s="1546"/>
      <c r="D18" s="508"/>
      <c r="E18" s="1546"/>
      <c r="F18" s="1545">
        <f>SUM(C18+D18)-E18</f>
        <v>0</v>
      </c>
    </row>
    <row r="19" spans="1:11" ht="12.75" customHeight="1" thickTop="1" thickBot="1" x14ac:dyDescent="0.25">
      <c r="A19" s="2351" t="s">
        <v>447</v>
      </c>
      <c r="B19" s="2352"/>
      <c r="C19" s="1546"/>
      <c r="D19" s="508"/>
      <c r="E19" s="1546"/>
      <c r="F19" s="1545">
        <f>SUM(C19+D19)-E19</f>
        <v>0</v>
      </c>
    </row>
    <row r="20" spans="1:11" ht="12.75" customHeight="1" thickTop="1" thickBot="1" x14ac:dyDescent="0.25">
      <c r="A20" s="2353" t="s">
        <v>516</v>
      </c>
      <c r="B20" s="2354"/>
      <c r="C20" s="1546"/>
      <c r="D20" s="508"/>
      <c r="E20" s="1546"/>
      <c r="F20" s="1545">
        <f>SUM(C20+D20)-E20</f>
        <v>0</v>
      </c>
    </row>
    <row r="21" spans="1:11" ht="14.25" thickTop="1" thickBot="1" x14ac:dyDescent="0.25">
      <c r="A21" s="2326" t="s">
        <v>717</v>
      </c>
      <c r="B21" s="2342"/>
      <c r="C21" s="1545">
        <f>SUM(C17:C20)</f>
        <v>0</v>
      </c>
      <c r="D21" s="1545">
        <f>SUM(D17:D20)</f>
        <v>0</v>
      </c>
      <c r="E21" s="1545">
        <f>SUM(E17:E20)</f>
        <v>0</v>
      </c>
      <c r="F21" s="1545">
        <f>SUM(F17:F20)</f>
        <v>0</v>
      </c>
      <c r="G21" s="677"/>
    </row>
    <row r="22" spans="1:11" ht="13.5" thickTop="1" x14ac:dyDescent="0.2">
      <c r="A22" s="2355" t="s">
        <v>1302</v>
      </c>
      <c r="B22" s="2325"/>
      <c r="C22" s="2333"/>
      <c r="D22" s="2334"/>
      <c r="E22" s="2334"/>
      <c r="F22" s="2335"/>
    </row>
    <row r="23" spans="1:11" ht="23.25" customHeight="1" thickBot="1" x14ac:dyDescent="0.25">
      <c r="A23" s="2326" t="s">
        <v>718</v>
      </c>
      <c r="B23" s="2342"/>
      <c r="C23" s="917"/>
      <c r="D23" s="917"/>
      <c r="E23" s="917"/>
      <c r="F23" s="1545">
        <f>SUM(C23+D23)-E23</f>
        <v>0</v>
      </c>
      <c r="G23" s="677"/>
    </row>
    <row r="24" spans="1:11" ht="13.5" thickTop="1" x14ac:dyDescent="0.2">
      <c r="A24" s="2355" t="s">
        <v>1303</v>
      </c>
      <c r="B24" s="2325"/>
      <c r="C24" s="2333"/>
      <c r="D24" s="2334"/>
      <c r="E24" s="2334"/>
      <c r="F24" s="2335"/>
    </row>
    <row r="25" spans="1:11" ht="13.5" thickBot="1" x14ac:dyDescent="0.25">
      <c r="A25" s="2326" t="s">
        <v>719</v>
      </c>
      <c r="B25" s="2358"/>
      <c r="C25" s="917"/>
      <c r="D25" s="917"/>
      <c r="E25" s="917"/>
      <c r="F25" s="1545">
        <f>SUM(C25+D25)-E25</f>
        <v>0</v>
      </c>
      <c r="G25" s="677"/>
    </row>
    <row r="26" spans="1:11" ht="13.5" thickTop="1" x14ac:dyDescent="0.2">
      <c r="A26" s="2324" t="s">
        <v>743</v>
      </c>
      <c r="B26" s="2325"/>
      <c r="C26" s="1547"/>
      <c r="D26" s="1547"/>
      <c r="E26" s="1547"/>
      <c r="F26" s="1548"/>
    </row>
    <row r="27" spans="1:11" ht="13.5" thickBot="1" x14ac:dyDescent="0.25">
      <c r="A27" s="2326" t="s">
        <v>1237</v>
      </c>
      <c r="B27" s="2327"/>
      <c r="C27" s="508"/>
      <c r="D27" s="508"/>
      <c r="E27" s="508"/>
      <c r="F27" s="1545">
        <f>SUM(C27+D27)-E27</f>
        <v>0</v>
      </c>
      <c r="G27" s="677"/>
    </row>
    <row r="28" spans="1:11" ht="7.5" customHeight="1" thickTop="1" x14ac:dyDescent="0.2">
      <c r="A28" s="544"/>
    </row>
    <row r="29" spans="1:11" ht="23.25" customHeight="1" x14ac:dyDescent="0.2">
      <c r="A29" s="2356" t="s">
        <v>666</v>
      </c>
      <c r="B29" s="2357"/>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2105</v>
      </c>
      <c r="B31" s="650">
        <v>40026</v>
      </c>
      <c r="C31" s="1092">
        <v>83000</v>
      </c>
      <c r="D31" s="1551">
        <v>4</v>
      </c>
      <c r="E31" s="1092">
        <v>78000</v>
      </c>
      <c r="F31" s="1092"/>
      <c r="G31" s="1092"/>
      <c r="H31" s="1092">
        <v>5000</v>
      </c>
      <c r="I31" s="1093">
        <f>((E31+F31)-H31)+G31</f>
        <v>73000</v>
      </c>
      <c r="J31" s="1092">
        <v>62377</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83000</v>
      </c>
      <c r="D49" s="1550"/>
      <c r="E49" s="1093">
        <f t="shared" ref="E49:J49" si="2">SUM(E31:E48)</f>
        <v>78000</v>
      </c>
      <c r="F49" s="1093">
        <f t="shared" si="2"/>
        <v>0</v>
      </c>
      <c r="G49" s="1093">
        <f t="shared" si="2"/>
        <v>0</v>
      </c>
      <c r="H49" s="1093">
        <f t="shared" si="2"/>
        <v>5000</v>
      </c>
      <c r="I49" s="1093">
        <f t="shared" si="2"/>
        <v>73000</v>
      </c>
      <c r="J49" s="1093">
        <f t="shared" si="2"/>
        <v>62377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5" t="s">
        <v>668</v>
      </c>
      <c r="C52" s="2346"/>
      <c r="D52" s="2346"/>
      <c r="E52" s="123" t="s">
        <v>989</v>
      </c>
      <c r="F52" s="2347"/>
      <c r="G52" s="2348"/>
      <c r="H52" s="117"/>
      <c r="I52" s="117"/>
      <c r="J52" s="120"/>
    </row>
    <row r="53" spans="1:11" ht="11.25" customHeight="1" x14ac:dyDescent="0.2">
      <c r="A53" s="745" t="s">
        <v>1064</v>
      </c>
      <c r="B53" s="124" t="s">
        <v>1105</v>
      </c>
      <c r="C53" s="120"/>
      <c r="D53" s="116"/>
      <c r="E53" s="123" t="s">
        <v>576</v>
      </c>
      <c r="F53" s="2349"/>
      <c r="G53" s="2350"/>
      <c r="H53" s="117"/>
      <c r="I53" s="117"/>
      <c r="J53" s="120"/>
    </row>
    <row r="54" spans="1:11" ht="11.25" customHeight="1" x14ac:dyDescent="0.2">
      <c r="A54" s="746" t="s">
        <v>1065</v>
      </c>
      <c r="B54" s="122" t="s">
        <v>1106</v>
      </c>
      <c r="C54" s="120"/>
      <c r="D54" s="116"/>
      <c r="E54" s="123" t="s">
        <v>577</v>
      </c>
      <c r="F54" s="2349"/>
      <c r="G54" s="235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24" sqref="K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6" t="s">
        <v>1001</v>
      </c>
      <c r="B1" s="2377"/>
      <c r="C1" s="2377"/>
      <c r="D1" s="2377"/>
      <c r="E1" s="2377"/>
      <c r="F1" s="2377"/>
      <c r="G1" s="2378"/>
      <c r="H1" s="1228"/>
      <c r="I1" s="751"/>
      <c r="J1" s="750"/>
    </row>
    <row r="2" spans="1:11" ht="36.75" x14ac:dyDescent="0.2">
      <c r="A2" s="2362" t="s">
        <v>1875</v>
      </c>
      <c r="B2" s="2363"/>
      <c r="C2" s="2363"/>
      <c r="D2" s="2363"/>
      <c r="E2" s="2364"/>
      <c r="F2" s="1826" t="s">
        <v>1055</v>
      </c>
      <c r="G2" s="1827" t="s">
        <v>100</v>
      </c>
      <c r="H2" s="1827" t="s">
        <v>471</v>
      </c>
      <c r="I2" s="1827" t="s">
        <v>1354</v>
      </c>
      <c r="J2" s="1827" t="s">
        <v>1000</v>
      </c>
      <c r="K2" s="1827" t="s">
        <v>144</v>
      </c>
    </row>
    <row r="3" spans="1:11" x14ac:dyDescent="0.2">
      <c r="A3" s="2365" t="s">
        <v>1998</v>
      </c>
      <c r="B3" s="2366"/>
      <c r="C3" s="2366"/>
      <c r="D3" s="2366"/>
      <c r="E3" s="2367"/>
      <c r="F3" s="254"/>
      <c r="G3" s="559"/>
      <c r="H3" s="559"/>
      <c r="I3" s="559"/>
      <c r="J3" s="1205"/>
      <c r="K3" s="1205"/>
    </row>
    <row r="4" spans="1:11" x14ac:dyDescent="0.2">
      <c r="A4" s="2368" t="s">
        <v>427</v>
      </c>
      <c r="B4" s="2369"/>
      <c r="C4" s="2369"/>
      <c r="D4" s="2369"/>
      <c r="E4" s="2346"/>
      <c r="F4" s="546"/>
      <c r="G4" s="567"/>
      <c r="H4" s="566"/>
      <c r="I4" s="567"/>
      <c r="J4" s="1183"/>
      <c r="K4" s="1183"/>
    </row>
    <row r="5" spans="1:11" ht="13.5" customHeight="1" x14ac:dyDescent="0.2">
      <c r="A5" s="2379" t="s">
        <v>1236</v>
      </c>
      <c r="B5" s="2380"/>
      <c r="C5" s="2380"/>
      <c r="D5" s="2380"/>
      <c r="E5" s="2381"/>
      <c r="F5" s="1139" t="s">
        <v>992</v>
      </c>
      <c r="G5" s="565"/>
      <c r="H5" s="559">
        <v>4971</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1633</v>
      </c>
    </row>
    <row r="10" spans="1:11" ht="12" customHeight="1" x14ac:dyDescent="0.2">
      <c r="A10" s="2382" t="s">
        <v>1841</v>
      </c>
      <c r="B10" s="2359"/>
      <c r="C10" s="2359"/>
      <c r="D10" s="2359"/>
      <c r="E10" s="2383"/>
      <c r="F10" s="1271" t="s">
        <v>1008</v>
      </c>
      <c r="G10" s="564"/>
      <c r="H10" s="1272"/>
      <c r="I10" s="559"/>
      <c r="J10" s="1205"/>
      <c r="K10" s="1205"/>
    </row>
    <row r="11" spans="1:11" x14ac:dyDescent="0.2">
      <c r="A11" s="2379" t="s">
        <v>166</v>
      </c>
      <c r="B11" s="2380"/>
      <c r="C11" s="2380"/>
      <c r="D11" s="2380"/>
      <c r="E11" s="238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4971</v>
      </c>
      <c r="I12" s="560">
        <f>SUM(I5:I11)</f>
        <v>0</v>
      </c>
      <c r="J12" s="560">
        <f>SUM(J5:J11)</f>
        <v>0</v>
      </c>
      <c r="K12" s="560">
        <f>SUM(K5:K11)</f>
        <v>1633</v>
      </c>
    </row>
    <row r="13" spans="1:11" ht="12.75" customHeight="1" thickTop="1" x14ac:dyDescent="0.2">
      <c r="A13" s="2370" t="s">
        <v>428</v>
      </c>
      <c r="B13" s="2371"/>
      <c r="C13" s="2371"/>
      <c r="D13" s="2371"/>
      <c r="E13" s="2372"/>
      <c r="F13" s="1140"/>
      <c r="G13" s="561"/>
      <c r="H13" s="562"/>
      <c r="I13" s="563"/>
      <c r="J13" s="563"/>
      <c r="K13" s="563"/>
    </row>
    <row r="14" spans="1:11" x14ac:dyDescent="0.2">
      <c r="A14" s="2387" t="s">
        <v>524</v>
      </c>
      <c r="B14" s="2387"/>
      <c r="C14" s="2387"/>
      <c r="D14" s="2387"/>
      <c r="E14" s="2388"/>
      <c r="F14" s="256" t="s">
        <v>998</v>
      </c>
      <c r="G14" s="564"/>
      <c r="H14" s="559">
        <v>4971</v>
      </c>
      <c r="I14" s="565"/>
      <c r="J14" s="1173"/>
      <c r="K14" s="1205">
        <v>1633</v>
      </c>
    </row>
    <row r="15" spans="1:11" x14ac:dyDescent="0.2">
      <c r="A15" s="2380" t="s">
        <v>5</v>
      </c>
      <c r="B15" s="2380"/>
      <c r="C15" s="2380"/>
      <c r="D15" s="2380"/>
      <c r="E15" s="2381"/>
      <c r="F15" s="256" t="s">
        <v>999</v>
      </c>
      <c r="G15" s="565"/>
      <c r="H15" s="559"/>
      <c r="I15" s="559"/>
      <c r="J15" s="1205"/>
      <c r="K15" s="1205"/>
    </row>
    <row r="16" spans="1:11" ht="12.75" customHeight="1" x14ac:dyDescent="0.2">
      <c r="A16" s="2380" t="s">
        <v>336</v>
      </c>
      <c r="B16" s="2380"/>
      <c r="C16" s="2380"/>
      <c r="D16" s="2380"/>
      <c r="E16" s="2381"/>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3" t="s">
        <v>426</v>
      </c>
      <c r="B18" s="2374"/>
      <c r="C18" s="2374"/>
      <c r="D18" s="2374"/>
      <c r="E18" s="2375"/>
      <c r="F18" s="256" t="s">
        <v>1085</v>
      </c>
      <c r="G18" s="564"/>
      <c r="H18" s="564"/>
      <c r="I18" s="564"/>
      <c r="J18" s="1205"/>
      <c r="K18" s="1191"/>
    </row>
    <row r="19" spans="1:11" ht="25.5" customHeight="1" x14ac:dyDescent="0.2">
      <c r="A19" s="2390" t="s">
        <v>2000</v>
      </c>
      <c r="B19" s="2390"/>
      <c r="C19" s="2390"/>
      <c r="D19" s="2390"/>
      <c r="E19" s="2391"/>
      <c r="F19" s="256" t="s">
        <v>1086</v>
      </c>
      <c r="G19" s="564"/>
      <c r="H19" s="564"/>
      <c r="I19" s="564"/>
      <c r="J19" s="1205"/>
      <c r="K19" s="1191"/>
    </row>
    <row r="20" spans="1:11" ht="12.75" customHeight="1" x14ac:dyDescent="0.2">
      <c r="A20" s="2392" t="s">
        <v>1840</v>
      </c>
      <c r="B20" s="2393"/>
      <c r="C20" s="2393"/>
      <c r="D20" s="2393"/>
      <c r="E20" s="239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8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4971</v>
      </c>
      <c r="I23" s="560">
        <f>SUM(I14:I16,I21,I22)</f>
        <v>0</v>
      </c>
      <c r="J23" s="560">
        <f>SUM(J14:J16,J21,J22)</f>
        <v>0</v>
      </c>
      <c r="K23" s="560">
        <f>SUM(K14:K16,K21,K22)</f>
        <v>1633</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2106</v>
      </c>
      <c r="E30" s="626" t="s">
        <v>867</v>
      </c>
      <c r="F30" s="55"/>
      <c r="G30" s="548"/>
    </row>
    <row r="31" spans="1:11" x14ac:dyDescent="0.2">
      <c r="A31" s="58"/>
      <c r="D31" s="9"/>
      <c r="E31" s="547" t="s">
        <v>868</v>
      </c>
      <c r="F31" s="1146" t="s">
        <v>619</v>
      </c>
      <c r="G31" s="568"/>
      <c r="H31" s="2384"/>
      <c r="I31" s="2385"/>
      <c r="J31" s="2385"/>
      <c r="K31" s="2385"/>
    </row>
    <row r="32" spans="1:11" x14ac:dyDescent="0.2">
      <c r="A32" s="58"/>
      <c r="B32" s="9"/>
      <c r="C32" s="9"/>
      <c r="D32" s="9"/>
      <c r="E32" s="548"/>
      <c r="F32" s="1146" t="s">
        <v>620</v>
      </c>
      <c r="G32" s="568"/>
      <c r="H32" s="2386"/>
      <c r="I32" s="2385"/>
      <c r="J32" s="2385"/>
      <c r="K32" s="2385"/>
    </row>
    <row r="33" spans="1:11" x14ac:dyDescent="0.2">
      <c r="A33" s="1729" t="s">
        <v>1839</v>
      </c>
      <c r="B33" s="112"/>
      <c r="C33" s="112"/>
      <c r="D33" s="112"/>
      <c r="E33" s="112"/>
      <c r="F33" s="112"/>
      <c r="G33" s="569"/>
      <c r="H33" s="2386"/>
      <c r="I33" s="2385"/>
      <c r="J33" s="2385"/>
      <c r="K33" s="238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60"/>
      <c r="C41" s="2360"/>
      <c r="D41" s="2360"/>
      <c r="E41" s="2360"/>
      <c r="F41" s="236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3" sqref="E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5"/>
      <c r="K1" s="2396"/>
      <c r="L1" s="2396"/>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37645</v>
      </c>
      <c r="D5" s="634"/>
      <c r="E5" s="634"/>
      <c r="F5" s="1057">
        <f>(C5+D5)-E5</f>
        <v>37645</v>
      </c>
      <c r="G5" s="630"/>
      <c r="H5" s="636"/>
      <c r="I5" s="636"/>
      <c r="J5" s="636"/>
      <c r="K5" s="641"/>
      <c r="L5" s="1056">
        <f>F5-K5</f>
        <v>37645</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2324735</v>
      </c>
      <c r="D8" s="635"/>
      <c r="E8" s="635"/>
      <c r="F8" s="1057">
        <f>(C8+D8)-E8</f>
        <v>2324735</v>
      </c>
      <c r="G8" s="631">
        <v>50</v>
      </c>
      <c r="H8" s="571">
        <v>1137364</v>
      </c>
      <c r="I8" s="571">
        <v>39700</v>
      </c>
      <c r="J8" s="571"/>
      <c r="K8" s="1056">
        <f>(H8+I8)-J8</f>
        <v>1177064</v>
      </c>
      <c r="L8" s="1056">
        <f>F8-K8</f>
        <v>1147671</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77127</v>
      </c>
      <c r="D10" s="1058"/>
      <c r="E10" s="1058"/>
      <c r="F10" s="1059">
        <f>(C10+D10)-E10</f>
        <v>77127</v>
      </c>
      <c r="G10" s="631">
        <v>20</v>
      </c>
      <c r="H10" s="1060">
        <v>74398</v>
      </c>
      <c r="I10" s="1060">
        <v>197</v>
      </c>
      <c r="J10" s="1060"/>
      <c r="K10" s="1056">
        <f>(H10+I10)-J10</f>
        <v>74595</v>
      </c>
      <c r="L10" s="1056">
        <f>F10-K10</f>
        <v>2532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447987</v>
      </c>
      <c r="D12" s="635">
        <v>86974</v>
      </c>
      <c r="E12" s="635">
        <v>21001</v>
      </c>
      <c r="F12" s="1057">
        <f>(C12+D12)-E12</f>
        <v>513960</v>
      </c>
      <c r="G12" s="631">
        <v>10</v>
      </c>
      <c r="H12" s="571">
        <v>316449</v>
      </c>
      <c r="I12" s="571">
        <v>33756</v>
      </c>
      <c r="J12" s="571">
        <v>21001</v>
      </c>
      <c r="K12" s="1056">
        <f>(H12+I12)-J12</f>
        <v>329204</v>
      </c>
      <c r="L12" s="1056">
        <f>F12-K12</f>
        <v>184756</v>
      </c>
    </row>
    <row r="13" spans="1:14" ht="14.25" thickTop="1" thickBot="1" x14ac:dyDescent="0.25">
      <c r="A13" s="646" t="s">
        <v>1312</v>
      </c>
      <c r="B13" s="284">
        <v>252</v>
      </c>
      <c r="C13" s="635">
        <v>292502</v>
      </c>
      <c r="D13" s="635"/>
      <c r="E13" s="635"/>
      <c r="F13" s="1057">
        <f>(C13+D13)-E13</f>
        <v>292502</v>
      </c>
      <c r="G13" s="631">
        <v>5</v>
      </c>
      <c r="H13" s="571">
        <v>291551</v>
      </c>
      <c r="I13" s="571">
        <v>951</v>
      </c>
      <c r="J13" s="571"/>
      <c r="K13" s="1056">
        <f>(H13+I13)-J13</f>
        <v>292502</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3179996</v>
      </c>
      <c r="D16" s="637">
        <f>SUM(D3,D5:D6,D8:D10,D12:D15)</f>
        <v>86974</v>
      </c>
      <c r="E16" s="637">
        <f>SUM(E3,E5:E6,E8:E10,E12:E15)</f>
        <v>21001</v>
      </c>
      <c r="F16" s="637">
        <f>SUM(F3,F5:F6,F8:F10,F12:F15)</f>
        <v>3245969</v>
      </c>
      <c r="G16" s="631"/>
      <c r="H16" s="637">
        <f>SUM(H3,H6,H8:H10,H12:H14,)</f>
        <v>1819762</v>
      </c>
      <c r="I16" s="637">
        <f>SUM(I3,I6,I8:I10,I12:I14,)</f>
        <v>74604</v>
      </c>
      <c r="J16" s="637">
        <f>SUM(J3,J6,J8:J10,J12:J14,)</f>
        <v>21001</v>
      </c>
      <c r="K16" s="1057">
        <f>(H16+I16)-J16</f>
        <v>1873365</v>
      </c>
      <c r="L16" s="1057">
        <f>F16-K16</f>
        <v>1372604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74604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9" activePane="bottomLeft" state="frozen"/>
      <selection pane="bottomLeft" activeCell="F107" sqref="F10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2015</v>
      </c>
      <c r="B1" s="2401"/>
      <c r="C1" s="2401"/>
      <c r="D1" s="2401"/>
      <c r="E1" s="2401"/>
      <c r="F1" s="2402"/>
      <c r="G1" s="930"/>
    </row>
    <row r="2" spans="1:7" ht="13.5" thickBot="1" x14ac:dyDescent="0.25">
      <c r="A2" s="2403" t="s">
        <v>556</v>
      </c>
      <c r="B2" s="2404"/>
      <c r="C2" s="2404"/>
      <c r="D2" s="2404"/>
      <c r="E2" s="2404"/>
      <c r="F2" s="2405"/>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6"/>
      <c r="B5" s="2407"/>
      <c r="C5" s="2407"/>
      <c r="D5" s="2407"/>
      <c r="E5" s="2407"/>
      <c r="F5" s="2407"/>
    </row>
    <row r="6" spans="1:7" ht="13.5" customHeight="1" thickBot="1" x14ac:dyDescent="0.25">
      <c r="A6" s="2397" t="s">
        <v>1292</v>
      </c>
      <c r="B6" s="2398"/>
      <c r="C6" s="2398"/>
      <c r="D6" s="2398"/>
      <c r="E6" s="2398"/>
      <c r="F6" s="2399"/>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2170032</v>
      </c>
      <c r="G8" s="355"/>
    </row>
    <row r="9" spans="1:7" ht="12" customHeight="1" x14ac:dyDescent="0.2">
      <c r="A9" s="357" t="s">
        <v>528</v>
      </c>
      <c r="B9" s="934" t="s">
        <v>1805</v>
      </c>
      <c r="C9" s="356"/>
      <c r="D9" s="357" t="s">
        <v>580</v>
      </c>
      <c r="E9" s="575"/>
      <c r="F9" s="936">
        <f>'Expenditures 15-22'!K150</f>
        <v>237253</v>
      </c>
      <c r="G9" s="937"/>
    </row>
    <row r="10" spans="1:7" ht="12" customHeight="1" x14ac:dyDescent="0.2">
      <c r="A10" s="357" t="s">
        <v>578</v>
      </c>
      <c r="B10" s="934" t="s">
        <v>1806</v>
      </c>
      <c r="C10" s="356"/>
      <c r="D10" s="357" t="s">
        <v>580</v>
      </c>
      <c r="E10" s="575"/>
      <c r="F10" s="936">
        <f>'Expenditures 15-22'!K168</f>
        <v>9584</v>
      </c>
      <c r="G10" s="937"/>
    </row>
    <row r="11" spans="1:7" ht="12" customHeight="1" x14ac:dyDescent="0.2">
      <c r="A11" s="357" t="s">
        <v>529</v>
      </c>
      <c r="B11" s="934" t="s">
        <v>1807</v>
      </c>
      <c r="C11" s="356"/>
      <c r="D11" s="357" t="s">
        <v>580</v>
      </c>
      <c r="E11" s="575"/>
      <c r="F11" s="936">
        <f>'Expenditures 15-22'!K204</f>
        <v>63328</v>
      </c>
      <c r="G11" s="937"/>
    </row>
    <row r="12" spans="1:7" ht="12" customHeight="1" x14ac:dyDescent="0.2">
      <c r="A12" s="357" t="s">
        <v>530</v>
      </c>
      <c r="B12" s="934" t="s">
        <v>1808</v>
      </c>
      <c r="C12" s="356"/>
      <c r="D12" s="357" t="s">
        <v>580</v>
      </c>
      <c r="E12" s="575"/>
      <c r="F12" s="936">
        <f>'Expenditures 15-22'!K288</f>
        <v>97687</v>
      </c>
      <c r="G12" s="937"/>
    </row>
    <row r="13" spans="1:7" ht="12" customHeight="1" x14ac:dyDescent="0.2">
      <c r="A13" s="357" t="s">
        <v>112</v>
      </c>
      <c r="B13" s="934" t="s">
        <v>1809</v>
      </c>
      <c r="C13" s="356"/>
      <c r="D13" s="357" t="s">
        <v>580</v>
      </c>
      <c r="E13" s="575"/>
      <c r="F13" s="936">
        <f>'Expenditures 15-22'!K331</f>
        <v>11272</v>
      </c>
      <c r="G13" s="938"/>
    </row>
    <row r="14" spans="1:7" ht="12" customHeight="1" thickBot="1" x14ac:dyDescent="0.25">
      <c r="A14" s="939"/>
      <c r="B14" s="576"/>
      <c r="C14" s="577"/>
      <c r="D14" s="994" t="s">
        <v>580</v>
      </c>
      <c r="E14" s="588" t="s">
        <v>1112</v>
      </c>
      <c r="F14" s="940">
        <f>SUM(F8:F13)</f>
        <v>2589156</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67098</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11116</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177606</v>
      </c>
      <c r="G53" s="355"/>
    </row>
    <row r="54" spans="1:7" ht="12" customHeight="1" x14ac:dyDescent="0.2">
      <c r="A54" s="357" t="s">
        <v>527</v>
      </c>
      <c r="B54" s="357" t="s">
        <v>1817</v>
      </c>
      <c r="C54" s="955" t="s">
        <v>1138</v>
      </c>
      <c r="D54" s="951" t="s">
        <v>1278</v>
      </c>
      <c r="E54" s="575"/>
      <c r="F54" s="1098">
        <f>'Expenditures 15-22'!G114</f>
        <v>51185</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5000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3759</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1954</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317718</v>
      </c>
      <c r="G75" s="355"/>
    </row>
    <row r="76" spans="1:8" s="961" customFormat="1" ht="12" customHeight="1" thickTop="1" thickBot="1" x14ac:dyDescent="0.25">
      <c r="A76" s="581"/>
      <c r="B76" s="579"/>
      <c r="C76" s="580"/>
      <c r="D76" s="960" t="s">
        <v>1792</v>
      </c>
      <c r="E76" s="591"/>
      <c r="F76" s="1104">
        <f>(F14-F75)</f>
        <v>2271438</v>
      </c>
      <c r="G76" s="357"/>
    </row>
    <row r="77" spans="1:8" s="961" customFormat="1" ht="12" customHeight="1" thickTop="1" x14ac:dyDescent="0.2">
      <c r="A77" s="582"/>
      <c r="B77" s="579"/>
      <c r="C77" s="580"/>
      <c r="D77" s="960" t="s">
        <v>2029</v>
      </c>
      <c r="E77" s="591"/>
      <c r="F77" s="1566">
        <v>239.16</v>
      </c>
      <c r="G77" s="358"/>
      <c r="H77" s="357"/>
    </row>
    <row r="78" spans="1:8" s="961" customFormat="1" ht="12" customHeight="1" thickBot="1" x14ac:dyDescent="0.25">
      <c r="A78" s="583"/>
      <c r="B78" s="579"/>
      <c r="C78" s="580"/>
      <c r="D78" s="960" t="s">
        <v>1859</v>
      </c>
      <c r="E78" s="591" t="s">
        <v>1112</v>
      </c>
      <c r="F78" s="1105">
        <f>IF(F77&gt;0,F76/F77," Complete Line 77")</f>
        <v>9497.5664826894135</v>
      </c>
      <c r="G78" s="357"/>
    </row>
    <row r="79" spans="1:8" s="961" customFormat="1" ht="12" thickTop="1" x14ac:dyDescent="0.2">
      <c r="A79" s="382"/>
      <c r="B79" s="357"/>
      <c r="C79" s="356"/>
      <c r="D79" s="578"/>
      <c r="E79" s="575"/>
      <c r="F79" s="962"/>
      <c r="G79" s="357"/>
    </row>
    <row r="80" spans="1:8" s="961" customFormat="1" ht="12" thickBot="1" x14ac:dyDescent="0.25">
      <c r="A80" s="2397" t="s">
        <v>1293</v>
      </c>
      <c r="B80" s="2398"/>
      <c r="C80" s="2398"/>
      <c r="D80" s="2398"/>
      <c r="E80" s="2398"/>
      <c r="F80" s="2399"/>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1425</v>
      </c>
      <c r="G93" s="969"/>
    </row>
    <row r="94" spans="1:7" ht="12" customHeight="1" x14ac:dyDescent="0.2">
      <c r="A94" s="970" t="s">
        <v>146</v>
      </c>
      <c r="B94" s="970" t="s">
        <v>182</v>
      </c>
      <c r="C94" s="967">
        <v>1700</v>
      </c>
      <c r="D94" s="976" t="str">
        <f>'Revenues 9-14'!A82</f>
        <v>Total District/School Activity Income</v>
      </c>
      <c r="E94" s="383"/>
      <c r="F94" s="1063">
        <f>SUM('Revenues 9-14'!C82,'Revenues 9-14'!D82)</f>
        <v>10165</v>
      </c>
      <c r="G94" s="969"/>
    </row>
    <row r="95" spans="1:7" ht="12" customHeight="1" x14ac:dyDescent="0.2">
      <c r="A95" s="970" t="s">
        <v>527</v>
      </c>
      <c r="B95" s="970" t="s">
        <v>183</v>
      </c>
      <c r="C95" s="967">
        <f>'Revenues 9-14'!B84</f>
        <v>1811</v>
      </c>
      <c r="D95" s="968" t="str">
        <f>'Revenues 9-14'!A84</f>
        <v>Rentals - Regular Textbooks</v>
      </c>
      <c r="E95" s="383"/>
      <c r="F95" s="1063">
        <f>'Revenues 9-14'!C84</f>
        <v>5150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2420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53678</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701</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1633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27447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103249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66238</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7214</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9632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3635</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4395</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19953</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316935</v>
      </c>
    </row>
    <row r="176" spans="1:7" ht="12" customHeight="1" x14ac:dyDescent="0.2">
      <c r="A176" s="584"/>
      <c r="B176" s="585"/>
      <c r="C176" s="586"/>
      <c r="D176" s="992" t="s">
        <v>1856</v>
      </c>
      <c r="E176" s="1046"/>
      <c r="F176" s="1108">
        <f>'PCTC-OEPP 28-29'!F76-F175</f>
        <v>1954503</v>
      </c>
    </row>
    <row r="177" spans="1:7" ht="12" customHeight="1" x14ac:dyDescent="0.2">
      <c r="A177" s="584"/>
      <c r="B177" s="585"/>
      <c r="C177" s="586"/>
      <c r="D177" s="992" t="s">
        <v>2013</v>
      </c>
      <c r="E177" s="1046"/>
      <c r="F177" s="1108">
        <f>'Cap Outlay Deprec 27'!I18</f>
        <v>74604</v>
      </c>
    </row>
    <row r="178" spans="1:7" ht="12" customHeight="1" x14ac:dyDescent="0.2">
      <c r="A178" s="584"/>
      <c r="B178" s="585"/>
      <c r="C178" s="586"/>
      <c r="D178" s="992" t="s">
        <v>1858</v>
      </c>
      <c r="E178" s="1046"/>
      <c r="F178" s="1108">
        <f>F176+F177</f>
        <v>2029107</v>
      </c>
    </row>
    <row r="179" spans="1:7" ht="12" customHeight="1" x14ac:dyDescent="0.2">
      <c r="A179" s="584"/>
      <c r="B179" s="587"/>
      <c r="C179" s="586"/>
      <c r="D179" s="992" t="s">
        <v>2014</v>
      </c>
      <c r="E179" s="1046"/>
      <c r="F179" s="1109">
        <f>'PCTC-OEPP 28-29'!F77</f>
        <v>239.16</v>
      </c>
      <c r="G179" s="68"/>
    </row>
    <row r="180" spans="1:7" ht="12" customHeight="1" thickBot="1" x14ac:dyDescent="0.25">
      <c r="A180" s="584"/>
      <c r="B180" s="587"/>
      <c r="C180" s="586"/>
      <c r="D180" s="992" t="s">
        <v>1935</v>
      </c>
      <c r="E180" s="1046" t="s">
        <v>1936</v>
      </c>
      <c r="F180" s="1110">
        <f>F178/F179</f>
        <v>8484.3075765178128</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F28" sqref="F2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8" t="s">
        <v>1631</v>
      </c>
      <c r="B5" s="2409"/>
      <c r="C5" s="2409"/>
      <c r="D5" s="2409"/>
      <c r="E5" s="2409"/>
      <c r="F5" s="2409"/>
      <c r="G5" s="2410"/>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74583</v>
      </c>
      <c r="F10" s="856"/>
      <c r="G10" s="1111"/>
      <c r="H10" s="215"/>
      <c r="I10" s="215"/>
    </row>
    <row r="11" spans="1:9" s="2" customFormat="1" ht="22.5" customHeight="1" x14ac:dyDescent="0.2">
      <c r="A11" s="2413" t="s">
        <v>2091</v>
      </c>
      <c r="B11" s="2414"/>
      <c r="C11" s="2414"/>
      <c r="D11" s="2415"/>
      <c r="E11" s="1995">
        <v>13098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1340729</v>
      </c>
      <c r="F19" s="763"/>
      <c r="G19" s="765">
        <f>'Expenditures 15-22'!K33-SUM('Expenditures 15-22'!G33,'Expenditures 15-22'!I33)+'Expenditures 15-22'!D223</f>
        <v>1340729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98483</v>
      </c>
      <c r="F21" s="763"/>
      <c r="G21" s="765">
        <f>'Expenditures 15-22'!K42-SUM('Expenditures 15-22'!G42,'Expenditures 15-22'!I42)+'Expenditures 15-22'!K120-SUM('Expenditures 15-22'!G120,'Expenditures 15-22'!I120)+'Expenditures 15-22'!K174-SUM('Expenditures 15-22'!G174,'Expenditures 15-22'!I174)+'Expenditures 15-22'!D232</f>
        <v>98483</v>
      </c>
      <c r="H21" s="285"/>
      <c r="I21" s="215"/>
    </row>
    <row r="22" spans="1:9" s="2" customFormat="1" ht="12" customHeight="1" x14ac:dyDescent="0.2">
      <c r="A22" s="762" t="s">
        <v>644</v>
      </c>
      <c r="B22" s="758"/>
      <c r="C22" s="757">
        <v>2200</v>
      </c>
      <c r="D22" s="763"/>
      <c r="E22" s="764">
        <f>'Expenditures 15-22'!K47-SUM('Expenditures 15-22'!G47,'Expenditures 15-22'!I47)+'Expenditures 15-22'!D237</f>
        <v>7339</v>
      </c>
      <c r="F22" s="763"/>
      <c r="G22" s="765">
        <f>'Expenditures 15-22'!K47-SUM('Expenditures 15-22'!G47,'Expenditures 15-22'!I47)+'Expenditures 15-22'!D237</f>
        <v>7339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199865</v>
      </c>
      <c r="F23" s="763"/>
      <c r="G23" s="764">
        <f>'Expenditures 15-22'!K53-SUM('Expenditures 15-22'!G53,'Expenditures 15-22'!I53)+'Expenditures 15-22'!D251+'Expenditures 15-22'!K323-SUM('Expenditures 15-22'!G323,'Expenditures 15-22'!I323)</f>
        <v>199865</v>
      </c>
      <c r="H23" s="285"/>
      <c r="I23" s="215"/>
    </row>
    <row r="24" spans="1:9" s="2" customFormat="1" ht="12" customHeight="1" x14ac:dyDescent="0.2">
      <c r="A24" s="762" t="s">
        <v>646</v>
      </c>
      <c r="B24" s="758"/>
      <c r="C24" s="757">
        <v>2400</v>
      </c>
      <c r="D24" s="763"/>
      <c r="E24" s="764">
        <f>'Expenditures 15-22'!K57-SUM('Expenditures 15-22'!G57,'Expenditures 15-22'!I57)+'Expenditures 15-22'!D255</f>
        <v>113062</v>
      </c>
      <c r="F24" s="763"/>
      <c r="G24" s="765">
        <f>'Expenditures 15-22'!K57-SUM('Expenditures 15-22'!G57,'Expenditures 15-22'!I57)+'Expenditures 15-22'!D255</f>
        <v>113062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53057</v>
      </c>
      <c r="E27" s="764">
        <f>E8</f>
        <v>0</v>
      </c>
      <c r="F27" s="764">
        <f>'Expenditures 15-22'!K60-SUM('Expenditures 15-22'!G60,'Expenditures 15-22'!I60)+'Expenditures 15-22'!D258-E8</f>
        <v>53057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300239</v>
      </c>
      <c r="F28" s="767">
        <f>'Expenditures 15-22'!K61-SUM('Expenditures 15-22'!G61,'Expenditures 15-22'!I61)+'Expenditures 15-22'!K124-SUM('Expenditures 15-22'!G124,'Expenditures 15-22'!I124)+'Expenditures 15-22'!D260-E9</f>
        <v>300239</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70805</v>
      </c>
      <c r="F29" s="763"/>
      <c r="G29" s="765">
        <f>'Expenditures 15-22'!K62-SUM('Expenditures 15-22'!G62,'Expenditures 15-22'!I62)+'Expenditures 15-22'!K125-SUM('Expenditures 15-22'!G125,'Expenditures 15-22'!I125)+'Expenditures 15-22'!K176-SUM('Expenditures 15-22'!G176,'Expenditures 15-22'!I176)+'Expenditures 15-22'!D261</f>
        <v>70805</v>
      </c>
      <c r="H29" s="391"/>
    </row>
    <row r="30" spans="1:9" ht="12" customHeight="1" x14ac:dyDescent="0.2">
      <c r="A30" s="762" t="s">
        <v>106</v>
      </c>
      <c r="B30" s="760"/>
      <c r="C30" s="757">
        <v>2560</v>
      </c>
      <c r="D30" s="763"/>
      <c r="E30" s="764">
        <f>'Expenditures 15-22'!K63-SUM('Expenditures 15-22'!G63,'Expenditures 15-22'!I63)+'Expenditures 15-22'!D262-E10</f>
        <v>57141</v>
      </c>
      <c r="F30" s="763"/>
      <c r="G30" s="764">
        <f>'Expenditures 15-22'!K63-SUM('Expenditures 15-22'!G63,'Expenditures 15-22'!I63)+'Expenditures 15-22'!D262-E10</f>
        <v>57141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22149</v>
      </c>
      <c r="F35" s="763"/>
      <c r="G35" s="764">
        <f>'Expenditures 15-22'!K69-SUM('Expenditures 15-22'!G69,'Expenditures 15-22'!I69)+'Expenditures 15-22'!D268</f>
        <v>22149</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259</v>
      </c>
      <c r="F38" s="763"/>
      <c r="G38" s="764">
        <f>'Expenditures 15-22'!K73-SUM('Expenditures 15-22'!G73,'Expenditures 15-22'!I73)+'Expenditures 15-22'!K128-SUM('Expenditures 15-22'!G128,'Expenditures 15-22'!I128)+'Expenditures 15-22'!K177-SUM('Expenditures 15-22'!G177,'Expenditures 15-22'!I177)+'Expenditures 15-22'!D272</f>
        <v>259</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13070</v>
      </c>
      <c r="F39" s="763"/>
      <c r="G39" s="764">
        <f>'Expenditures 15-22'!K75-SUM('Expenditures 15-22'!G75,'Expenditures 15-22'!I75)+'Expenditures 15-22'!K130-SUM('Expenditures 15-22'!G130,'Expenditures 15-22'!I130)+'Expenditures 15-22'!K179-SUM('Expenditures 15-22'!G179,'Expenditures 15-22'!I179)+'Expenditures 15-22'!D274</f>
        <v>13070</v>
      </c>
    </row>
    <row r="40" spans="1:7" ht="12" customHeight="1" x14ac:dyDescent="0.2">
      <c r="A40" s="779" t="s">
        <v>162</v>
      </c>
      <c r="B40" s="780"/>
      <c r="C40" s="781"/>
      <c r="D40" s="767">
        <f>SUM(D19:D39)</f>
        <v>53057</v>
      </c>
      <c r="E40" s="767">
        <f>SUM(E19:E39)</f>
        <v>2223141</v>
      </c>
      <c r="F40" s="767">
        <f>SUM(F19:F39)</f>
        <v>353296</v>
      </c>
      <c r="G40" s="767">
        <f>SUM(G19:G39)</f>
        <v>1922902</v>
      </c>
    </row>
    <row r="41" spans="1:7" x14ac:dyDescent="0.2">
      <c r="A41" s="285"/>
      <c r="B41" s="215"/>
      <c r="C41" s="286"/>
      <c r="D41" s="2411" t="s">
        <v>602</v>
      </c>
      <c r="E41" s="2412"/>
      <c r="F41" s="771" t="s">
        <v>603</v>
      </c>
      <c r="G41" s="778"/>
    </row>
    <row r="42" spans="1:7" ht="12" customHeight="1" x14ac:dyDescent="0.2">
      <c r="A42" s="285"/>
      <c r="B42" s="215"/>
      <c r="C42" s="286"/>
      <c r="D42" s="772" t="s">
        <v>551</v>
      </c>
      <c r="E42" s="768">
        <f>D40</f>
        <v>53057</v>
      </c>
      <c r="F42" s="772" t="s">
        <v>553</v>
      </c>
      <c r="G42" s="768">
        <f>F40</f>
        <v>353296</v>
      </c>
    </row>
    <row r="43" spans="1:7" ht="12" customHeight="1" x14ac:dyDescent="0.2">
      <c r="A43" s="285"/>
      <c r="B43" s="215"/>
      <c r="C43" s="286"/>
      <c r="D43" s="772" t="s">
        <v>552</v>
      </c>
      <c r="E43" s="768">
        <f>E40</f>
        <v>2223141</v>
      </c>
      <c r="F43" s="772" t="s">
        <v>552</v>
      </c>
      <c r="G43" s="768">
        <f>G40</f>
        <v>1922902</v>
      </c>
    </row>
    <row r="44" spans="1:7" ht="12" customHeight="1" x14ac:dyDescent="0.2">
      <c r="A44" s="285"/>
      <c r="B44" s="215"/>
      <c r="C44" s="215"/>
      <c r="D44" s="782" t="s">
        <v>1165</v>
      </c>
      <c r="E44" s="783">
        <f>(E42/E43)</f>
        <v>2.3865782692145933E-2</v>
      </c>
      <c r="F44" s="782" t="s">
        <v>1165</v>
      </c>
      <c r="G44" s="783">
        <f>(G42/G43)</f>
        <v>0.18373063213829929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6" t="s">
        <v>1651</v>
      </c>
      <c r="B1" s="2416"/>
      <c r="C1" s="2416"/>
      <c r="D1" s="2416"/>
      <c r="E1" s="2416"/>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20" t="s">
        <v>1937</v>
      </c>
      <c r="B5" s="2421"/>
      <c r="C5" s="2421"/>
      <c r="D5" s="2421"/>
      <c r="E5" s="2421"/>
    </row>
    <row r="6" spans="1:7" ht="12" customHeight="1" x14ac:dyDescent="0.25">
      <c r="A6" s="1924"/>
      <c r="B6" s="2422" t="str">
        <f>COVER!A17</f>
        <v>Odin Public School District #722</v>
      </c>
      <c r="C6" s="2422"/>
      <c r="D6" s="2422"/>
      <c r="E6" s="1925"/>
    </row>
    <row r="7" spans="1:7" ht="11.25" customHeight="1" x14ac:dyDescent="0.25">
      <c r="A7" s="1924"/>
      <c r="B7" s="2423">
        <f>COVER!A13</f>
        <v>13058722026</v>
      </c>
      <c r="C7" s="2423"/>
      <c r="D7" s="2423"/>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c r="C26" s="1935"/>
      <c r="D26" s="1938"/>
      <c r="E26" s="1937"/>
    </row>
    <row r="27" spans="1:11" x14ac:dyDescent="0.2">
      <c r="A27" s="1934" t="s">
        <v>1925</v>
      </c>
      <c r="B27" s="1935" t="s">
        <v>2104</v>
      </c>
      <c r="C27" s="1935" t="s">
        <v>2104</v>
      </c>
      <c r="D27" s="1938" t="s">
        <v>2104</v>
      </c>
      <c r="E27" s="1937" t="s">
        <v>2107</v>
      </c>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41"/>
      <c r="B39" s="1941"/>
      <c r="C39" s="1941"/>
      <c r="D39" s="1941"/>
      <c r="E39" s="1941"/>
    </row>
    <row r="40" spans="1:5" s="1939" customFormat="1" ht="12" customHeight="1" x14ac:dyDescent="0.25">
      <c r="A40" s="1942" t="s">
        <v>1668</v>
      </c>
      <c r="B40" s="2432"/>
      <c r="C40" s="2432"/>
      <c r="D40" s="2432"/>
      <c r="E40" s="2433"/>
    </row>
    <row r="41" spans="1:5" s="1939" customFormat="1" ht="12" customHeight="1" x14ac:dyDescent="0.25">
      <c r="A41" s="2434"/>
      <c r="B41" s="2435"/>
      <c r="C41" s="2435"/>
      <c r="D41" s="2435"/>
      <c r="E41" s="2436"/>
    </row>
    <row r="42" spans="1:5" s="1939" customFormat="1" ht="12" customHeight="1" x14ac:dyDescent="0.25">
      <c r="A42" s="2434"/>
      <c r="B42" s="2435"/>
      <c r="C42" s="2435"/>
      <c r="D42" s="2435"/>
      <c r="E42" s="2436"/>
    </row>
    <row r="43" spans="1:5" s="1939" customFormat="1" ht="15" x14ac:dyDescent="0.25">
      <c r="A43" s="2417"/>
      <c r="B43" s="2418"/>
      <c r="C43" s="2418"/>
      <c r="D43" s="2418"/>
      <c r="E43" s="2419"/>
    </row>
    <row r="44" spans="1:5" s="1939" customFormat="1" ht="12" hidden="1" customHeight="1" x14ac:dyDescent="0.25">
      <c r="A44" s="2417"/>
      <c r="B44" s="2418"/>
      <c r="C44" s="2418"/>
      <c r="D44" s="2418"/>
      <c r="E44" s="2419"/>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1" colorId="8" zoomScale="110" zoomScaleNormal="110" workbookViewId="0">
      <selection activeCell="H12" sqref="H1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2" t="str">
        <f>COVER!A17</f>
        <v>Odin Public School District #722</v>
      </c>
      <c r="J6" s="2443"/>
    </row>
    <row r="7" spans="1:10" x14ac:dyDescent="0.2">
      <c r="A7" s="2444" t="s">
        <v>1015</v>
      </c>
      <c r="B7" s="2445"/>
      <c r="C7" s="2445"/>
      <c r="D7" s="2445"/>
      <c r="E7" s="2446"/>
      <c r="F7" s="1605"/>
      <c r="G7" s="1594"/>
      <c r="H7" s="1604" t="s">
        <v>431</v>
      </c>
      <c r="I7" s="2447">
        <f>COVER!A13</f>
        <v>13058722026</v>
      </c>
      <c r="J7" s="2447"/>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8" t="s">
        <v>560</v>
      </c>
      <c r="B11" s="2449"/>
      <c r="C11" s="2450"/>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127438</v>
      </c>
      <c r="F12" s="1633"/>
      <c r="G12" s="1632">
        <f t="shared" ref="G12:G18" si="0">SUM(E12:F12)</f>
        <v>127438</v>
      </c>
      <c r="H12" s="1634">
        <v>129280</v>
      </c>
      <c r="I12" s="1633"/>
      <c r="J12" s="1632">
        <f t="shared" ref="J12:J18" si="1">SUM(H12:I12)</f>
        <v>129280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23755</v>
      </c>
      <c r="F14" s="1633"/>
      <c r="G14" s="1632">
        <f t="shared" si="0"/>
        <v>23755</v>
      </c>
      <c r="H14" s="1634">
        <v>24800</v>
      </c>
      <c r="I14" s="1633"/>
      <c r="J14" s="1632">
        <f t="shared" si="1"/>
        <v>24800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1" t="s">
        <v>8</v>
      </c>
      <c r="C18" s="2452"/>
      <c r="D18" s="2453"/>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151193</v>
      </c>
      <c r="F19" s="1640">
        <f t="shared" si="2"/>
        <v>0</v>
      </c>
      <c r="G19" s="1640">
        <f t="shared" si="2"/>
        <v>151193</v>
      </c>
      <c r="H19" s="1640">
        <f t="shared" si="2"/>
        <v>154080</v>
      </c>
      <c r="I19" s="1640">
        <f t="shared" si="2"/>
        <v>0</v>
      </c>
      <c r="J19" s="1640">
        <f t="shared" si="2"/>
        <v>154080</v>
      </c>
    </row>
    <row r="20" spans="1:10" ht="25.5" customHeight="1" thickTop="1" x14ac:dyDescent="0.2">
      <c r="A20" s="1628">
        <v>9</v>
      </c>
      <c r="B20" s="2454" t="s">
        <v>2021</v>
      </c>
      <c r="C20" s="2452"/>
      <c r="D20" s="2453"/>
      <c r="E20" s="1641"/>
      <c r="F20" s="1641"/>
      <c r="G20" s="1641"/>
      <c r="H20" s="1641"/>
      <c r="I20" s="1641"/>
      <c r="J20" s="1642">
        <f>IF(AND(G19&gt;0,J19&gt;0),(((J19-G19)/G19)),"Enter Budget Data")</f>
        <v>1.9094799362404345E-2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9"/>
      <c r="D26" s="2459"/>
      <c r="E26" s="1911"/>
      <c r="F26" s="2458"/>
      <c r="G26" s="2458"/>
    </row>
    <row r="27" spans="1:10" x14ac:dyDescent="0.2">
      <c r="B27" s="1643"/>
      <c r="C27" s="1906" t="s">
        <v>1199</v>
      </c>
      <c r="D27" s="1907"/>
      <c r="E27" s="1908"/>
      <c r="F27" s="2455" t="s">
        <v>1895</v>
      </c>
      <c r="G27" s="2455"/>
    </row>
    <row r="28" spans="1:10" ht="28.5" customHeight="1" x14ac:dyDescent="0.2">
      <c r="B28" s="1643"/>
      <c r="C28" s="2457"/>
      <c r="D28" s="2457"/>
      <c r="E28" s="1910"/>
      <c r="F28" s="2457"/>
      <c r="G28" s="2457"/>
    </row>
    <row r="29" spans="1:10" x14ac:dyDescent="0.2">
      <c r="B29" s="1643"/>
      <c r="C29" s="1904" t="s">
        <v>2028</v>
      </c>
      <c r="E29" s="1909"/>
      <c r="F29" s="2456" t="s">
        <v>1896</v>
      </c>
      <c r="G29" s="2456"/>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8"/>
    </row>
    <row r="36" spans="1:10" ht="13.5" customHeight="1" x14ac:dyDescent="0.2">
      <c r="B36" s="1647"/>
      <c r="C36" s="2441" t="s">
        <v>2094</v>
      </c>
      <c r="D36" s="2440"/>
      <c r="E36" s="2440"/>
      <c r="F36" s="2440"/>
      <c r="G36" s="2440"/>
      <c r="H36" s="2440"/>
      <c r="I36" s="2440"/>
      <c r="J36" s="1649"/>
    </row>
    <row r="37" spans="1:10" ht="22.5" customHeight="1" x14ac:dyDescent="0.2">
      <c r="C37" s="2440"/>
      <c r="D37" s="2440"/>
      <c r="E37" s="2440"/>
      <c r="F37" s="2440"/>
      <c r="G37" s="2440"/>
      <c r="H37" s="2440"/>
      <c r="I37" s="2440"/>
      <c r="J37" s="1649"/>
    </row>
    <row r="38" spans="1:10" ht="7.5" customHeight="1" x14ac:dyDescent="0.2">
      <c r="C38" s="1648"/>
      <c r="D38" s="1650"/>
      <c r="E38" s="1651"/>
      <c r="F38" s="1997"/>
      <c r="G38" s="1651"/>
    </row>
    <row r="39" spans="1:10" ht="13.5" customHeight="1" x14ac:dyDescent="0.2">
      <c r="B39" s="1647"/>
      <c r="C39" s="2437" t="s">
        <v>1028</v>
      </c>
      <c r="D39" s="2438"/>
      <c r="E39" s="2438"/>
      <c r="F39" s="2438"/>
      <c r="G39" s="2438"/>
      <c r="H39" s="2438"/>
      <c r="I39" s="2438"/>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6"/>
  <sheetViews>
    <sheetView showGridLines="0" topLeftCell="A44" zoomScale="110" zoomScaleNormal="110" workbookViewId="0">
      <selection activeCell="D51" sqref="D51"/>
    </sheetView>
  </sheetViews>
  <sheetFormatPr defaultRowHeight="12.75" x14ac:dyDescent="0.2"/>
  <cols>
    <col min="1" max="1" width="3" customWidth="1"/>
    <col min="2" max="2" width="33.28515625" customWidth="1"/>
    <col min="3" max="3" width="3.140625" style="2108" customWidth="1"/>
    <col min="4" max="4" width="9.85546875" style="2106" bestFit="1" customWidth="1"/>
  </cols>
  <sheetData>
    <row r="2" spans="1:4" x14ac:dyDescent="0.2">
      <c r="A2" s="133" t="s">
        <v>294</v>
      </c>
    </row>
    <row r="3" spans="1:4" x14ac:dyDescent="0.2">
      <c r="A3" t="s">
        <v>295</v>
      </c>
    </row>
    <row r="5" spans="1:4" x14ac:dyDescent="0.2">
      <c r="A5" s="385">
        <v>1</v>
      </c>
      <c r="B5" s="12" t="s">
        <v>2109</v>
      </c>
    </row>
    <row r="6" spans="1:4" ht="13.5" thickBot="1" x14ac:dyDescent="0.25">
      <c r="A6" s="385"/>
      <c r="B6" s="12" t="s">
        <v>2110</v>
      </c>
      <c r="C6" s="2109" t="s">
        <v>1112</v>
      </c>
      <c r="D6" s="2113">
        <v>1425</v>
      </c>
    </row>
    <row r="7" spans="1:4" ht="13.5" thickTop="1" x14ac:dyDescent="0.2">
      <c r="A7" s="385"/>
      <c r="B7" s="12"/>
      <c r="C7" s="2109"/>
    </row>
    <row r="8" spans="1:4" x14ac:dyDescent="0.2">
      <c r="A8" s="385">
        <v>2</v>
      </c>
      <c r="B8" s="12" t="s">
        <v>2108</v>
      </c>
    </row>
    <row r="9" spans="1:4" x14ac:dyDescent="0.2">
      <c r="A9" s="385"/>
      <c r="B9" s="12" t="s">
        <v>2112</v>
      </c>
      <c r="C9" s="2109" t="s">
        <v>1112</v>
      </c>
      <c r="D9" s="2106">
        <v>70</v>
      </c>
    </row>
    <row r="10" spans="1:4" x14ac:dyDescent="0.2">
      <c r="A10" s="386"/>
      <c r="B10" s="12" t="s">
        <v>2111</v>
      </c>
      <c r="D10" s="2106">
        <v>162</v>
      </c>
    </row>
    <row r="11" spans="1:4" x14ac:dyDescent="0.2">
      <c r="A11" s="386"/>
      <c r="B11" s="12" t="s">
        <v>2113</v>
      </c>
      <c r="D11" s="2106">
        <v>33</v>
      </c>
    </row>
    <row r="12" spans="1:4" ht="13.5" thickBot="1" x14ac:dyDescent="0.25">
      <c r="A12" s="386"/>
      <c r="C12" s="2110" t="s">
        <v>1112</v>
      </c>
      <c r="D12" s="2107">
        <v>265</v>
      </c>
    </row>
    <row r="13" spans="1:4" ht="13.5" thickTop="1" x14ac:dyDescent="0.2">
      <c r="A13" s="2111"/>
    </row>
    <row r="14" spans="1:4" x14ac:dyDescent="0.2">
      <c r="A14" s="2111">
        <v>3</v>
      </c>
      <c r="B14" s="12" t="s">
        <v>2114</v>
      </c>
    </row>
    <row r="15" spans="1:4" ht="13.5" thickBot="1" x14ac:dyDescent="0.25">
      <c r="A15" s="386"/>
      <c r="B15" s="12" t="s">
        <v>2115</v>
      </c>
      <c r="C15" s="2109" t="s">
        <v>1112</v>
      </c>
      <c r="D15" s="2113">
        <v>2420</v>
      </c>
    </row>
    <row r="16" spans="1:4" ht="13.5" thickTop="1" x14ac:dyDescent="0.2">
      <c r="A16" s="386"/>
    </row>
    <row r="17" spans="1:4" x14ac:dyDescent="0.2">
      <c r="A17" s="2111">
        <v>4</v>
      </c>
      <c r="B17" s="12" t="s">
        <v>2116</v>
      </c>
    </row>
    <row r="18" spans="1:4" x14ac:dyDescent="0.2">
      <c r="A18" s="386"/>
      <c r="B18" s="12" t="s">
        <v>2117</v>
      </c>
    </row>
    <row r="19" spans="1:4" x14ac:dyDescent="0.2">
      <c r="A19" s="386"/>
      <c r="B19" s="12" t="s">
        <v>2118</v>
      </c>
      <c r="C19" s="2109" t="s">
        <v>1112</v>
      </c>
      <c r="D19" s="2106">
        <v>9084</v>
      </c>
    </row>
    <row r="20" spans="1:4" x14ac:dyDescent="0.2">
      <c r="A20" s="386"/>
      <c r="B20" s="12" t="s">
        <v>2119</v>
      </c>
      <c r="D20" s="2106">
        <v>2257</v>
      </c>
    </row>
    <row r="21" spans="1:4" x14ac:dyDescent="0.2">
      <c r="A21" s="386"/>
      <c r="B21" s="12" t="s">
        <v>2120</v>
      </c>
      <c r="D21" s="2106">
        <v>1532</v>
      </c>
    </row>
    <row r="22" spans="1:4" x14ac:dyDescent="0.2">
      <c r="A22" s="386"/>
      <c r="B22" s="12" t="s">
        <v>2121</v>
      </c>
      <c r="D22" s="2106">
        <v>12100</v>
      </c>
    </row>
    <row r="23" spans="1:4" x14ac:dyDescent="0.2">
      <c r="A23" s="386"/>
      <c r="B23" s="12" t="s">
        <v>2122</v>
      </c>
      <c r="D23" s="2106">
        <v>5168</v>
      </c>
    </row>
    <row r="24" spans="1:4" ht="13.5" thickBot="1" x14ac:dyDescent="0.25">
      <c r="A24" s="386"/>
      <c r="C24" s="2109" t="s">
        <v>1112</v>
      </c>
      <c r="D24" s="2112">
        <v>30135</v>
      </c>
    </row>
    <row r="25" spans="1:4" ht="13.5" thickTop="1" x14ac:dyDescent="0.2">
      <c r="A25" s="386"/>
    </row>
    <row r="26" spans="1:4" x14ac:dyDescent="0.2">
      <c r="A26" s="386"/>
      <c r="B26" s="12" t="s">
        <v>2123</v>
      </c>
    </row>
    <row r="27" spans="1:4" x14ac:dyDescent="0.2">
      <c r="A27" s="386"/>
      <c r="B27" s="12" t="s">
        <v>2124</v>
      </c>
      <c r="C27" s="2109" t="s">
        <v>1112</v>
      </c>
      <c r="D27" s="2106">
        <v>76</v>
      </c>
    </row>
    <row r="28" spans="1:4" x14ac:dyDescent="0.2">
      <c r="A28" s="386"/>
      <c r="B28" s="12" t="s">
        <v>2125</v>
      </c>
      <c r="D28" s="2106">
        <v>31098</v>
      </c>
    </row>
    <row r="29" spans="1:4" ht="13.5" thickBot="1" x14ac:dyDescent="0.25">
      <c r="A29" s="386"/>
      <c r="C29" s="2109" t="s">
        <v>1112</v>
      </c>
      <c r="D29" s="2112">
        <v>31174</v>
      </c>
    </row>
    <row r="30" spans="1:4" ht="13.5" thickTop="1" x14ac:dyDescent="0.2">
      <c r="A30" s="386"/>
    </row>
    <row r="31" spans="1:4" x14ac:dyDescent="0.2">
      <c r="A31" s="386">
        <v>5</v>
      </c>
      <c r="B31" s="12" t="s">
        <v>2126</v>
      </c>
    </row>
    <row r="32" spans="1:4" ht="13.5" thickBot="1" x14ac:dyDescent="0.25">
      <c r="A32" s="386"/>
      <c r="B32" s="12" t="s">
        <v>2127</v>
      </c>
      <c r="C32" s="2109" t="s">
        <v>1112</v>
      </c>
      <c r="D32" s="2113">
        <v>19953</v>
      </c>
    </row>
    <row r="33" spans="1:4" ht="13.5" thickTop="1" x14ac:dyDescent="0.2">
      <c r="A33" s="386"/>
    </row>
    <row r="34" spans="1:4" x14ac:dyDescent="0.2">
      <c r="A34" s="386">
        <v>6</v>
      </c>
      <c r="B34" s="12" t="s">
        <v>2128</v>
      </c>
    </row>
    <row r="35" spans="1:4" ht="13.5" thickBot="1" x14ac:dyDescent="0.25">
      <c r="A35" s="386"/>
      <c r="B35" s="12" t="s">
        <v>2129</v>
      </c>
      <c r="C35" s="2109" t="s">
        <v>1112</v>
      </c>
      <c r="D35" s="2113">
        <v>3180</v>
      </c>
    </row>
    <row r="36" spans="1:4" ht="13.5" thickTop="1" x14ac:dyDescent="0.2">
      <c r="A36" s="386"/>
    </row>
    <row r="37" spans="1:4" x14ac:dyDescent="0.2">
      <c r="A37" s="2111">
        <v>7</v>
      </c>
      <c r="B37" s="12" t="s">
        <v>2130</v>
      </c>
    </row>
    <row r="38" spans="1:4" x14ac:dyDescent="0.2">
      <c r="A38" s="386"/>
      <c r="B38" s="12" t="s">
        <v>2131</v>
      </c>
      <c r="C38" s="2109" t="s">
        <v>1112</v>
      </c>
      <c r="D38" s="2106">
        <v>20699</v>
      </c>
    </row>
    <row r="39" spans="1:4" x14ac:dyDescent="0.2">
      <c r="A39" s="386"/>
      <c r="B39" s="12" t="s">
        <v>2132</v>
      </c>
      <c r="D39" s="2106">
        <v>1319</v>
      </c>
    </row>
    <row r="40" spans="1:4" x14ac:dyDescent="0.2">
      <c r="A40" s="386"/>
      <c r="B40" s="12" t="s">
        <v>2133</v>
      </c>
      <c r="D40" s="2106">
        <v>1588</v>
      </c>
    </row>
    <row r="41" spans="1:4" x14ac:dyDescent="0.2">
      <c r="A41" s="386"/>
      <c r="B41" s="12" t="s">
        <v>2134</v>
      </c>
      <c r="D41" s="2106">
        <v>149</v>
      </c>
    </row>
    <row r="42" spans="1:4" ht="13.5" thickBot="1" x14ac:dyDescent="0.25">
      <c r="A42" s="386"/>
      <c r="C42" s="2109" t="s">
        <v>1112</v>
      </c>
      <c r="D42" s="2112">
        <v>23755</v>
      </c>
    </row>
    <row r="43" spans="1:4" ht="13.5" thickTop="1" x14ac:dyDescent="0.2">
      <c r="A43" s="386"/>
    </row>
    <row r="44" spans="1:4" x14ac:dyDescent="0.2">
      <c r="A44" s="2111">
        <v>8</v>
      </c>
      <c r="B44" s="12" t="s">
        <v>2135</v>
      </c>
    </row>
    <row r="45" spans="1:4" ht="13.5" thickBot="1" x14ac:dyDescent="0.25">
      <c r="A45" s="386"/>
      <c r="B45" s="12" t="s">
        <v>2136</v>
      </c>
      <c r="C45" s="2109" t="s">
        <v>1112</v>
      </c>
      <c r="D45" s="2113">
        <v>500</v>
      </c>
    </row>
    <row r="46" spans="1:4" ht="13.5" thickTop="1" x14ac:dyDescent="0.2">
      <c r="A46" s="386"/>
    </row>
    <row r="47" spans="1:4" x14ac:dyDescent="0.2">
      <c r="A47" s="2111">
        <v>9</v>
      </c>
      <c r="B47" s="12" t="s">
        <v>2137</v>
      </c>
    </row>
    <row r="48" spans="1:4" ht="13.5" thickBot="1" x14ac:dyDescent="0.25">
      <c r="A48" s="386"/>
      <c r="B48" s="12" t="s">
        <v>2138</v>
      </c>
      <c r="C48" s="2109" t="s">
        <v>1112</v>
      </c>
      <c r="D48" s="2113">
        <v>243</v>
      </c>
    </row>
    <row r="49" spans="1:4" ht="13.5" thickTop="1" x14ac:dyDescent="0.2">
      <c r="A49" s="386"/>
    </row>
    <row r="50" spans="1:4" x14ac:dyDescent="0.2">
      <c r="A50" s="2111">
        <v>10</v>
      </c>
      <c r="B50" s="12" t="s">
        <v>2139</v>
      </c>
    </row>
    <row r="51" spans="1:4" ht="13.5" thickBot="1" x14ac:dyDescent="0.25">
      <c r="A51" s="386"/>
      <c r="B51" s="12" t="s">
        <v>2131</v>
      </c>
      <c r="C51" s="2109" t="s">
        <v>1112</v>
      </c>
      <c r="D51" s="2113">
        <v>4271</v>
      </c>
    </row>
    <row r="52" spans="1:4" ht="13.5" thickTop="1" x14ac:dyDescent="0.2">
      <c r="A52" s="386"/>
    </row>
    <row r="53" spans="1:4" x14ac:dyDescent="0.2">
      <c r="A53" s="386"/>
    </row>
    <row r="54" spans="1:4" x14ac:dyDescent="0.2">
      <c r="A54" s="386"/>
    </row>
    <row r="55" spans="1:4" x14ac:dyDescent="0.2">
      <c r="A55" s="386"/>
    </row>
    <row r="56" spans="1:4" x14ac:dyDescent="0.2">
      <c r="A56" s="386"/>
    </row>
    <row r="57" spans="1:4" x14ac:dyDescent="0.2">
      <c r="A57" s="386"/>
    </row>
    <row r="58" spans="1:4" x14ac:dyDescent="0.2">
      <c r="A58" s="386"/>
    </row>
    <row r="59" spans="1:4" x14ac:dyDescent="0.2">
      <c r="A59" s="386"/>
    </row>
    <row r="60" spans="1:4" x14ac:dyDescent="0.2">
      <c r="A60" s="386"/>
    </row>
    <row r="61" spans="1:4" x14ac:dyDescent="0.2">
      <c r="A61" s="386"/>
    </row>
    <row r="62" spans="1:4" x14ac:dyDescent="0.2">
      <c r="A62" s="386"/>
    </row>
    <row r="63" spans="1:4" x14ac:dyDescent="0.2">
      <c r="A63" s="386"/>
    </row>
    <row r="64" spans="1:4" x14ac:dyDescent="0.2">
      <c r="A64" s="386"/>
    </row>
    <row r="65" spans="1:2" x14ac:dyDescent="0.2">
      <c r="A65" s="386"/>
      <c r="B65" s="166" t="str">
        <f>COVER!A17</f>
        <v>Odin Public School District #722</v>
      </c>
    </row>
    <row r="66" spans="1:2" x14ac:dyDescent="0.2">
      <c r="B66" s="393">
        <f>COVER!A13</f>
        <v>13058722026</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6" zoomScale="110" zoomScaleNormal="110" workbookViewId="0">
      <selection activeCell="G17" sqref="G17"/>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76200</xdr:colOff>
                <xdr:row>7</xdr:row>
                <xdr:rowOff>57150</xdr:rowOff>
              </from>
              <to>
                <xdr:col>0</xdr:col>
                <xdr:colOff>990600</xdr:colOff>
                <xdr:row>11</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1152525</xdr:colOff>
                <xdr:row>7</xdr:row>
                <xdr:rowOff>66675</xdr:rowOff>
              </from>
              <to>
                <xdr:col>0</xdr:col>
                <xdr:colOff>2066925</xdr:colOff>
                <xdr:row>11</xdr:row>
                <xdr:rowOff>95250</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10" sqref="B10"/>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0" t="s">
        <v>1878</v>
      </c>
      <c r="B1" s="2461"/>
      <c r="C1" s="2461"/>
      <c r="D1" s="2461"/>
      <c r="E1" s="2461"/>
      <c r="F1" s="2462"/>
    </row>
    <row r="2" spans="1:8" ht="39.75" customHeight="1" x14ac:dyDescent="0.2">
      <c r="A2" s="2470" t="s">
        <v>2022</v>
      </c>
      <c r="B2" s="2471"/>
      <c r="C2" s="2471"/>
      <c r="D2" s="2471"/>
      <c r="E2" s="2471"/>
      <c r="F2" s="2472"/>
      <c r="G2" s="1820"/>
      <c r="H2" s="1820"/>
    </row>
    <row r="3" spans="1:8" ht="46.5" customHeight="1" x14ac:dyDescent="0.2">
      <c r="A3" s="2473" t="s">
        <v>1724</v>
      </c>
      <c r="B3" s="2474"/>
      <c r="C3" s="2474"/>
      <c r="D3" s="2474"/>
      <c r="E3" s="2474"/>
      <c r="F3" s="2475"/>
      <c r="G3" s="1820"/>
      <c r="H3" s="1820"/>
    </row>
    <row r="4" spans="1:8" s="1572" customFormat="1" ht="41.25" customHeight="1" x14ac:dyDescent="0.2">
      <c r="A4" s="2476" t="s">
        <v>1877</v>
      </c>
      <c r="B4" s="2477"/>
      <c r="C4" s="2477"/>
      <c r="D4" s="2477"/>
      <c r="E4" s="2477"/>
      <c r="F4" s="2478"/>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2124190</v>
      </c>
      <c r="C6" s="1575">
        <f>'Acct Summary 7-8'!D8</f>
        <v>274882</v>
      </c>
      <c r="D6" s="1575">
        <f>'Acct Summary 7-8'!F8</f>
        <v>59857</v>
      </c>
      <c r="E6" s="1575">
        <f>'Acct Summary 7-8'!I8</f>
        <v>6128</v>
      </c>
      <c r="F6" s="1575">
        <f>SUM(B6:E6)</f>
        <v>2465057</v>
      </c>
    </row>
    <row r="7" spans="1:8" s="1576" customFormat="1" ht="14.25" customHeight="1" thickBot="1" x14ac:dyDescent="0.25">
      <c r="A7" s="1574" t="s">
        <v>1636</v>
      </c>
      <c r="B7" s="1577">
        <f>'Acct Summary 7-8'!C17</f>
        <v>2170032</v>
      </c>
      <c r="C7" s="1577">
        <f>'Acct Summary 7-8'!D17</f>
        <v>237253</v>
      </c>
      <c r="D7" s="1577">
        <f>'Acct Summary 7-8'!F17</f>
        <v>63328</v>
      </c>
      <c r="E7" s="1836"/>
      <c r="F7" s="1575">
        <f>SUM(B7:E7)</f>
        <v>2470613</v>
      </c>
    </row>
    <row r="8" spans="1:8" s="1576" customFormat="1" ht="14.25" thickTop="1" thickBot="1" x14ac:dyDescent="0.25">
      <c r="A8" s="1578" t="s">
        <v>1637</v>
      </c>
      <c r="B8" s="1579">
        <f>(B6-B7)</f>
        <v>-45842</v>
      </c>
      <c r="C8" s="1579">
        <f>(C6-C7)</f>
        <v>37629</v>
      </c>
      <c r="D8" s="1579">
        <f>(D6-D7)</f>
        <v>-3471</v>
      </c>
      <c r="E8" s="1577">
        <f>(E6-E7)</f>
        <v>6128</v>
      </c>
      <c r="F8" s="1580">
        <f>SUM(F6-F7)</f>
        <v>-5556</v>
      </c>
    </row>
    <row r="9" spans="1:8" s="1576" customFormat="1" ht="14.25" thickTop="1" thickBot="1" x14ac:dyDescent="0.25">
      <c r="A9" s="1581" t="s">
        <v>2023</v>
      </c>
      <c r="B9" s="1582">
        <f>'Acct Summary 7-8'!C81</f>
        <v>446966</v>
      </c>
      <c r="C9" s="1582">
        <f>'Acct Summary 7-8'!D81</f>
        <v>102005</v>
      </c>
      <c r="D9" s="1582">
        <f>'Acct Summary 7-8'!F81</f>
        <v>88902</v>
      </c>
      <c r="E9" s="1582">
        <f>'Acct Summary 7-8'!I81</f>
        <v>14062</v>
      </c>
      <c r="F9" s="1661">
        <f>SUM(B9:E9)</f>
        <v>651935</v>
      </c>
    </row>
    <row r="10" spans="1:8" ht="16.5" customHeight="1" thickTop="1" x14ac:dyDescent="0.2">
      <c r="A10" s="1583"/>
      <c r="B10" s="1584"/>
      <c r="C10" s="2464" t="str">
        <f>IF(AND(F8&lt;0,F9&gt;=0,ABS(F8*3)&gt;ABS(F9)),A14,IF(AND(F8&lt;0,F9&gt;0,ABS(F8*3)&lt;=ABS(F9)),A15,IF(AND(F8&lt;0,F9&lt;0),A14,IF(F9=0,A17,A16))))</f>
        <v>Unbalanced -  however, a deficit reduction plan is not required at this time.</v>
      </c>
      <c r="D10" s="2465"/>
      <c r="E10" s="2465"/>
      <c r="F10" s="2466"/>
    </row>
    <row r="11" spans="1:8" ht="19.5" customHeight="1" x14ac:dyDescent="0.2">
      <c r="A11" s="1659"/>
      <c r="B11" s="1660"/>
      <c r="C11" s="2464"/>
      <c r="D11" s="2465"/>
      <c r="E11" s="2465"/>
      <c r="F11" s="2466"/>
      <c r="H11" s="1658"/>
    </row>
    <row r="12" spans="1:8" ht="19.5" customHeight="1" x14ac:dyDescent="0.2">
      <c r="A12" s="1659"/>
      <c r="B12" s="1660"/>
      <c r="C12" s="2464"/>
      <c r="D12" s="2465"/>
      <c r="E12" s="2465"/>
      <c r="F12" s="2466"/>
      <c r="H12" s="1658"/>
    </row>
    <row r="13" spans="1:8" ht="19.5" customHeight="1" x14ac:dyDescent="0.2">
      <c r="A13" s="1659"/>
      <c r="B13" s="1660"/>
      <c r="C13" s="2467"/>
      <c r="D13" s="2468"/>
      <c r="E13" s="2468"/>
      <c r="F13" s="2469"/>
      <c r="H13" s="1658"/>
    </row>
    <row r="14" spans="1:8" s="1531" customFormat="1" hidden="1" x14ac:dyDescent="0.2">
      <c r="A14" s="2463" t="s">
        <v>1951</v>
      </c>
      <c r="B14" s="2463"/>
      <c r="C14" s="2463"/>
      <c r="D14" s="2463"/>
      <c r="E14" s="2463"/>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 colorId="8" zoomScale="110" zoomScaleNormal="110" workbookViewId="0">
      <selection activeCell="D111" sqref="D111"/>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9"/>
      <c r="B8" s="2480"/>
      <c r="C8" s="2480"/>
      <c r="D8" s="2481"/>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4" t="s">
        <v>1890</v>
      </c>
      <c r="D11" s="2485"/>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7" t="s">
        <v>354</v>
      </c>
      <c r="D27" s="2488"/>
    </row>
    <row r="28" spans="1:4" ht="12.75" x14ac:dyDescent="0.2">
      <c r="A28" s="229"/>
      <c r="B28" s="230">
        <v>2</v>
      </c>
      <c r="C28" s="2486" t="s">
        <v>1914</v>
      </c>
      <c r="D28" s="2332"/>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9" t="s">
        <v>616</v>
      </c>
      <c r="D49" s="2490"/>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82" t="s">
        <v>900</v>
      </c>
      <c r="D62" s="2483"/>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2" t="s">
        <v>758</v>
      </c>
      <c r="D76" s="2483"/>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1"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4" t="s">
        <v>2024</v>
      </c>
      <c r="B4" s="2515"/>
      <c r="C4" s="2515"/>
      <c r="D4" s="2515"/>
      <c r="E4" s="2515"/>
      <c r="F4" s="2515"/>
      <c r="G4" s="2515"/>
      <c r="H4" s="2515"/>
      <c r="I4" s="2515"/>
      <c r="J4" s="2515"/>
      <c r="K4" s="2515"/>
      <c r="L4" s="251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3" t="str">
        <f>COVER!A17</f>
        <v>Odin Public School District #722</v>
      </c>
      <c r="B7" s="2504"/>
      <c r="C7" s="2504"/>
      <c r="D7" s="2516"/>
      <c r="E7" s="2517">
        <f>COVER!A13</f>
        <v>13058722026</v>
      </c>
      <c r="F7" s="2518"/>
      <c r="G7" s="2519" t="str">
        <f>COVER!T23</f>
        <v>0060-1501</v>
      </c>
      <c r="H7" s="2520"/>
      <c r="I7" s="2520"/>
      <c r="J7" s="2520"/>
      <c r="K7" s="2520"/>
      <c r="L7" s="2521"/>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22"/>
      <c r="B9" s="2492"/>
      <c r="C9" s="2492"/>
      <c r="D9" s="2492"/>
      <c r="E9" s="2492"/>
      <c r="F9" s="2523"/>
      <c r="G9" s="2491" t="str">
        <f>COVER!T13</f>
        <v>Glass and Shuffett, Ltd.</v>
      </c>
      <c r="H9" s="2510"/>
      <c r="I9" s="2510"/>
      <c r="J9" s="2510"/>
      <c r="K9" s="2510"/>
      <c r="L9" s="2524"/>
    </row>
    <row r="10" spans="1:29" ht="13.5" customHeight="1" x14ac:dyDescent="0.2">
      <c r="A10" s="2500" t="str">
        <f>COVER!A38</f>
        <v>Jeff Humes</v>
      </c>
      <c r="B10" s="2501"/>
      <c r="C10" s="2501"/>
      <c r="D10" s="2501"/>
      <c r="E10" s="2501"/>
      <c r="F10" s="2502"/>
      <c r="G10" s="2491" t="str">
        <f>COVER!T17</f>
        <v>1819 West McCord St ., P.O. Box 489</v>
      </c>
      <c r="H10" s="2493"/>
      <c r="I10" s="2493"/>
      <c r="J10" s="2493"/>
      <c r="K10" s="2493"/>
      <c r="L10" s="2506"/>
    </row>
    <row r="11" spans="1:29" ht="13.5" customHeight="1" x14ac:dyDescent="0.2">
      <c r="A11" s="2007" t="s">
        <v>1908</v>
      </c>
      <c r="B11" s="1959"/>
      <c r="C11" s="1949"/>
      <c r="D11" s="1961"/>
      <c r="E11" s="1949"/>
      <c r="F11" s="1950"/>
      <c r="G11" s="2491" t="str">
        <f>COVER!T19</f>
        <v>Centralia</v>
      </c>
      <c r="H11" s="2493"/>
      <c r="I11" s="2493"/>
      <c r="J11" s="2002" t="str">
        <f>COVER!X19</f>
        <v>IL</v>
      </c>
      <c r="K11" s="2002">
        <f>COVER!Z19</f>
        <v>62801</v>
      </c>
      <c r="L11" s="2001"/>
    </row>
    <row r="12" spans="1:29" ht="13.5" customHeight="1" x14ac:dyDescent="0.2">
      <c r="A12" s="2507" t="s">
        <v>1907</v>
      </c>
      <c r="B12" s="2508"/>
      <c r="C12" s="2508"/>
      <c r="D12" s="2508"/>
      <c r="E12" s="2508"/>
      <c r="F12" s="2509"/>
      <c r="G12" s="1918"/>
      <c r="H12" s="1295"/>
      <c r="I12" s="1295"/>
      <c r="J12" s="1295"/>
      <c r="K12" s="1295"/>
      <c r="L12" s="1919"/>
    </row>
    <row r="13" spans="1:29" ht="13.5" customHeight="1" x14ac:dyDescent="0.2">
      <c r="A13" s="2491"/>
      <c r="B13" s="2510"/>
      <c r="C13" s="2510"/>
      <c r="D13" s="2510"/>
      <c r="E13" s="1294"/>
      <c r="F13" s="2003"/>
      <c r="G13" s="2011" t="s">
        <v>1909</v>
      </c>
      <c r="H13" s="1952"/>
      <c r="I13" s="2511" t="str">
        <f>COVER!T25</f>
        <v>gandscpa@sbcglobal.net</v>
      </c>
      <c r="J13" s="2512"/>
      <c r="K13" s="2512"/>
      <c r="L13" s="2513"/>
    </row>
    <row r="14" spans="1:29" ht="13.5" customHeight="1" x14ac:dyDescent="0.2">
      <c r="A14" s="2491" t="str">
        <f>COVER!A19</f>
        <v>102 Merritt Street</v>
      </c>
      <c r="B14" s="2492"/>
      <c r="C14" s="2492"/>
      <c r="D14" s="2492"/>
      <c r="E14" s="2000">
        <v>0</v>
      </c>
      <c r="F14" s="1293"/>
      <c r="G14" s="2012" t="s">
        <v>1386</v>
      </c>
      <c r="H14" s="1279"/>
      <c r="I14" s="1279"/>
      <c r="J14" s="1279"/>
      <c r="K14" s="1279"/>
      <c r="L14" s="1951"/>
    </row>
    <row r="15" spans="1:29" ht="13.5" customHeight="1" x14ac:dyDescent="0.2">
      <c r="A15" s="2491" t="str">
        <f>COVER!A21</f>
        <v xml:space="preserve">Odin  </v>
      </c>
      <c r="B15" s="2493"/>
      <c r="C15" s="2493"/>
      <c r="D15" s="1278"/>
      <c r="E15" s="1920"/>
      <c r="F15" s="1292"/>
      <c r="G15" s="1999" t="str">
        <f>COVER!T15</f>
        <v>Bo V. Thomas, CPA</v>
      </c>
      <c r="H15" s="1279"/>
      <c r="I15" s="1279"/>
      <c r="J15" s="1279"/>
      <c r="K15" s="1279"/>
      <c r="L15" s="1951"/>
    </row>
    <row r="16" spans="1:29" ht="12.2" customHeight="1" x14ac:dyDescent="0.2">
      <c r="A16" s="1999"/>
      <c r="B16" s="1501"/>
      <c r="C16" s="2002">
        <f>COVER!A25</f>
        <v>62870</v>
      </c>
      <c r="D16" s="2002"/>
      <c r="E16" s="2002"/>
      <c r="F16" s="2003"/>
      <c r="G16" s="2494"/>
      <c r="H16" s="2495"/>
      <c r="I16" s="2495"/>
      <c r="J16" s="2495"/>
      <c r="K16" s="2495"/>
      <c r="L16" s="2496"/>
    </row>
    <row r="17" spans="1:13" ht="12.2" customHeight="1" x14ac:dyDescent="0.2">
      <c r="A17" s="2497"/>
      <c r="B17" s="2498"/>
      <c r="C17" s="2498"/>
      <c r="D17" s="2498"/>
      <c r="E17" s="2498"/>
      <c r="F17" s="2499"/>
      <c r="G17" s="2012" t="s">
        <v>1385</v>
      </c>
      <c r="H17" s="1279"/>
      <c r="I17" s="1279"/>
      <c r="J17" s="1279"/>
      <c r="K17" s="2013" t="s">
        <v>1384</v>
      </c>
      <c r="L17" s="1950"/>
      <c r="M17" s="1291"/>
    </row>
    <row r="18" spans="1:13" ht="12.2" customHeight="1" x14ac:dyDescent="0.2">
      <c r="A18" s="2500"/>
      <c r="B18" s="2501"/>
      <c r="C18" s="2501"/>
      <c r="D18" s="2501"/>
      <c r="E18" s="2501"/>
      <c r="F18" s="2502"/>
      <c r="G18" s="2503" t="str">
        <f>COVER!T21</f>
        <v>618-532-5683</v>
      </c>
      <c r="H18" s="2504"/>
      <c r="I18" s="2504"/>
      <c r="J18" s="2504"/>
      <c r="K18" s="2503" t="str">
        <f>COVER!X21</f>
        <v>618-532-5684</v>
      </c>
      <c r="L18" s="250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5" t="str">
        <f>'Single Audit Cover'!A7</f>
        <v>Odin Public School District #722</v>
      </c>
      <c r="B1" s="2526"/>
      <c r="C1" s="2526"/>
      <c r="D1" s="2526"/>
    </row>
    <row r="2" spans="1:11" s="2006" customFormat="1" ht="12.75" x14ac:dyDescent="0.2">
      <c r="A2" s="2527">
        <f>'Single Audit Cover'!E7</f>
        <v>13058722026</v>
      </c>
      <c r="B2" s="2528"/>
      <c r="C2" s="2528"/>
      <c r="D2" s="2528"/>
    </row>
    <row r="3" spans="1:11" s="2006" customFormat="1" ht="12.75" x14ac:dyDescent="0.2">
      <c r="A3" s="2525" t="s">
        <v>1899</v>
      </c>
      <c r="B3" s="2526"/>
      <c r="C3" s="2526"/>
      <c r="D3" s="2526"/>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J29" sqref="J2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1" t="str">
        <f>'Single Audit Cover'!A7</f>
        <v>Odin Public School District #722</v>
      </c>
      <c r="B1" s="2531"/>
      <c r="C1" s="2531"/>
      <c r="D1" s="2531"/>
      <c r="E1" s="2531"/>
    </row>
    <row r="2" spans="1:5" x14ac:dyDescent="0.2">
      <c r="A2" s="2532">
        <f>'Single Audit Cover'!E7</f>
        <v>13058722026</v>
      </c>
      <c r="B2" s="2532"/>
      <c r="C2" s="2532"/>
      <c r="D2" s="2532"/>
      <c r="E2" s="2532"/>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214316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13098</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-4395</v>
      </c>
    </row>
    <row r="19" spans="1:4" ht="13.5" thickBot="1" x14ac:dyDescent="0.25">
      <c r="A19" s="2024" t="s">
        <v>1452</v>
      </c>
      <c r="D19" s="1343">
        <f>SUM(D10:D17)</f>
        <v>223019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3"/>
      <c r="B24" s="2534"/>
      <c r="D24" s="1336"/>
    </row>
    <row r="25" spans="1:4" x14ac:dyDescent="0.2">
      <c r="A25" s="2529"/>
      <c r="B25" s="2530"/>
      <c r="D25" s="1336"/>
    </row>
    <row r="26" spans="1:4" x14ac:dyDescent="0.2">
      <c r="A26" s="2529"/>
      <c r="B26" s="2530"/>
      <c r="D26" s="1336"/>
    </row>
    <row r="27" spans="1:4" x14ac:dyDescent="0.2">
      <c r="A27" s="2529"/>
      <c r="B27" s="2530"/>
      <c r="D27" s="1336"/>
    </row>
    <row r="28" spans="1:4" x14ac:dyDescent="0.2">
      <c r="A28" s="2529"/>
      <c r="B28" s="2530"/>
      <c r="D28" s="1336"/>
    </row>
    <row r="29" spans="1:4" x14ac:dyDescent="0.2">
      <c r="A29" s="2529"/>
      <c r="B29" s="2530"/>
      <c r="D29" s="1336"/>
    </row>
    <row r="30" spans="1:4" x14ac:dyDescent="0.2">
      <c r="A30" s="2529"/>
      <c r="B30" s="2530"/>
      <c r="D30" s="1336"/>
    </row>
    <row r="32" spans="1:4" x14ac:dyDescent="0.2">
      <c r="A32" s="1338" t="s">
        <v>1450</v>
      </c>
      <c r="D32" s="1341">
        <f>SUM(D19:D30)</f>
        <v>223019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9"/>
      <c r="B40" s="2530"/>
      <c r="D40" s="1336"/>
    </row>
    <row r="41" spans="1:4" x14ac:dyDescent="0.2">
      <c r="A41" s="2529"/>
      <c r="B41" s="2530"/>
      <c r="D41" s="1335"/>
    </row>
    <row r="42" spans="1:4" x14ac:dyDescent="0.2">
      <c r="A42" s="2529"/>
      <c r="B42" s="2530"/>
      <c r="D42" s="1335"/>
    </row>
    <row r="43" spans="1:4" x14ac:dyDescent="0.2">
      <c r="A43" s="2529"/>
      <c r="B43" s="2530"/>
      <c r="D43" s="1335"/>
    </row>
    <row r="44" spans="1:4" x14ac:dyDescent="0.2">
      <c r="A44" s="2529"/>
      <c r="B44" s="2530"/>
      <c r="D44" s="1335"/>
    </row>
    <row r="45" spans="1:4" x14ac:dyDescent="0.2">
      <c r="A45" s="2529"/>
      <c r="B45" s="2530"/>
      <c r="D45" s="1335"/>
    </row>
    <row r="47" spans="1:4" x14ac:dyDescent="0.2">
      <c r="B47" s="1334" t="s">
        <v>1444</v>
      </c>
      <c r="C47" s="1334"/>
      <c r="D47" s="1916">
        <f>SUM(D35:D45)</f>
        <v>0</v>
      </c>
    </row>
    <row r="49" spans="2:4" x14ac:dyDescent="0.2">
      <c r="B49" s="1334" t="s">
        <v>1443</v>
      </c>
      <c r="C49" s="1334"/>
      <c r="D49" s="1916">
        <f>D32-D47</f>
        <v>223019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5" t="str">
        <f>'Single Audit Cover'!A7</f>
        <v>Odin Public School District #722</v>
      </c>
      <c r="C1" s="2536"/>
      <c r="D1" s="2536"/>
      <c r="E1" s="2536"/>
      <c r="F1" s="2536"/>
      <c r="G1" s="2536"/>
      <c r="H1" s="2536"/>
      <c r="I1" s="2536"/>
      <c r="J1" s="2536"/>
      <c r="K1" s="2536"/>
      <c r="L1" s="2536"/>
      <c r="M1" s="2536"/>
    </row>
    <row r="2" spans="2:14" ht="15" x14ac:dyDescent="0.2">
      <c r="B2" s="2537">
        <f>'Single Audit Cover'!E7</f>
        <v>13058722026</v>
      </c>
      <c r="C2" s="2537"/>
      <c r="D2" s="2537"/>
      <c r="E2" s="2537"/>
      <c r="F2" s="2537"/>
      <c r="G2" s="2537"/>
      <c r="H2" s="2537"/>
      <c r="I2" s="2537"/>
      <c r="J2" s="2537"/>
      <c r="K2" s="2537"/>
      <c r="L2" s="2537"/>
      <c r="M2" s="2537"/>
      <c r="N2" s="1399"/>
    </row>
    <row r="3" spans="2:14" ht="15" x14ac:dyDescent="0.2">
      <c r="B3" s="2538" t="s">
        <v>1432</v>
      </c>
      <c r="C3" s="2538"/>
      <c r="D3" s="2538"/>
      <c r="E3" s="2538"/>
      <c r="F3" s="2538"/>
      <c r="G3" s="2538"/>
      <c r="H3" s="2538"/>
      <c r="I3" s="2538"/>
      <c r="J3" s="2538"/>
      <c r="K3" s="2538"/>
      <c r="L3" s="2538"/>
      <c r="M3" s="2538"/>
      <c r="N3" s="1399"/>
    </row>
    <row r="4" spans="2:14" ht="15" x14ac:dyDescent="0.2">
      <c r="B4" s="2539" t="str">
        <f>'[1]Single Audit Cover'!A4</f>
        <v>Year Ending June 30, 2017</v>
      </c>
      <c r="C4" s="2539"/>
      <c r="D4" s="2539"/>
      <c r="E4" s="2539"/>
      <c r="F4" s="2539"/>
      <c r="G4" s="2539"/>
      <c r="H4" s="2539"/>
      <c r="I4" s="2539"/>
      <c r="J4" s="2539"/>
      <c r="K4" s="2539"/>
      <c r="L4" s="2539"/>
      <c r="M4" s="253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9" t="str">
        <f>'Single Audit Cover'!A7</f>
        <v>Odin Public School District #722</v>
      </c>
      <c r="B1" s="2550"/>
      <c r="C1" s="2550"/>
      <c r="D1" s="2550"/>
      <c r="E1" s="1411"/>
    </row>
    <row r="2" spans="1:7" ht="13.5" customHeight="1" x14ac:dyDescent="0.2">
      <c r="A2" s="2551">
        <f>'Single Audit Cover'!E7</f>
        <v>13058722026</v>
      </c>
      <c r="B2" s="2552"/>
      <c r="C2" s="2552"/>
      <c r="D2" s="2552"/>
      <c r="E2" s="1401"/>
    </row>
    <row r="3" spans="1:7" ht="15.75" customHeight="1" x14ac:dyDescent="0.25">
      <c r="A3" s="2553" t="s">
        <v>1494</v>
      </c>
      <c r="B3" s="2554"/>
      <c r="C3" s="2554"/>
      <c r="D3" s="2554"/>
      <c r="E3" s="1410"/>
    </row>
    <row r="4" spans="1:7" ht="13.5" customHeight="1" x14ac:dyDescent="0.25">
      <c r="A4" s="2555" t="str">
        <f>'Single Audit Cover'!A4</f>
        <v>Year Ending June 30, 2017</v>
      </c>
      <c r="B4" s="2556"/>
      <c r="C4" s="2556"/>
      <c r="D4" s="2556"/>
      <c r="E4" s="1410"/>
    </row>
    <row r="5" spans="1:7" ht="8.25" customHeight="1" x14ac:dyDescent="0.2">
      <c r="C5" s="1350"/>
      <c r="D5" s="1350"/>
    </row>
    <row r="6" spans="1:7" ht="13.5" customHeight="1" x14ac:dyDescent="0.2">
      <c r="A6" s="1342" t="s">
        <v>1848</v>
      </c>
      <c r="C6" s="1350"/>
      <c r="D6" s="1350"/>
    </row>
    <row r="7" spans="1:7" ht="60.95" customHeight="1" x14ac:dyDescent="0.2">
      <c r="A7" s="2548" t="s">
        <v>1903</v>
      </c>
      <c r="B7" s="2548"/>
      <c r="C7" s="2548"/>
      <c r="D7" s="2548"/>
      <c r="E7" s="2548"/>
      <c r="F7" s="2548"/>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8" t="s">
        <v>1849</v>
      </c>
      <c r="B13" s="2548"/>
      <c r="C13" s="2548"/>
      <c r="D13" s="2548"/>
      <c r="E13" s="2548"/>
      <c r="F13" s="2548"/>
    </row>
    <row r="14" spans="1:7" ht="9.75" customHeight="1" x14ac:dyDescent="0.2">
      <c r="C14" s="1338"/>
      <c r="D14" s="1338"/>
    </row>
    <row r="15" spans="1:7" ht="13.5" customHeight="1" x14ac:dyDescent="0.2">
      <c r="C15" s="1738" t="s">
        <v>1493</v>
      </c>
      <c r="D15" s="2546" t="s">
        <v>1492</v>
      </c>
      <c r="E15" s="2546"/>
      <c r="F15" s="2546"/>
    </row>
    <row r="16" spans="1:7" ht="13.5" customHeight="1" x14ac:dyDescent="0.2">
      <c r="A16" s="1370"/>
      <c r="B16" s="1342" t="s">
        <v>1491</v>
      </c>
      <c r="C16" s="1738" t="s">
        <v>1490</v>
      </c>
      <c r="D16" s="2547" t="s">
        <v>2072</v>
      </c>
      <c r="E16" s="2547"/>
      <c r="F16" s="2547"/>
    </row>
    <row r="17" spans="1:6" ht="20.45" customHeight="1" x14ac:dyDescent="0.2">
      <c r="A17" s="2049"/>
      <c r="B17" s="2050"/>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2" t="s">
        <v>2073</v>
      </c>
      <c r="B32" s="2542"/>
      <c r="C32" s="2542"/>
      <c r="D32" s="2542"/>
      <c r="E32" s="2542"/>
      <c r="F32" s="2542"/>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3">
        <f>+C33+C34</f>
        <v>0</v>
      </c>
      <c r="F34" s="2544"/>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5" t="s">
        <v>2076</v>
      </c>
      <c r="C49" s="2545"/>
      <c r="D49" s="2545"/>
      <c r="E49" s="1401"/>
    </row>
    <row r="50" spans="1:5" s="1355" customFormat="1" ht="3.75" customHeight="1" x14ac:dyDescent="0.2">
      <c r="A50" s="1402"/>
      <c r="B50" s="2055"/>
      <c r="C50" s="2055"/>
      <c r="D50" s="2055"/>
      <c r="E50" s="1401"/>
    </row>
    <row r="51" spans="1:5" s="1355" customFormat="1" ht="20.25" customHeight="1" x14ac:dyDescent="0.2">
      <c r="A51" s="1400">
        <v>6</v>
      </c>
      <c r="B51" s="2540" t="s">
        <v>1944</v>
      </c>
      <c r="C51" s="2540"/>
      <c r="D51" s="2540"/>
    </row>
    <row r="52" spans="1:5" ht="14.25" customHeight="1" x14ac:dyDescent="0.2">
      <c r="A52" s="1400"/>
      <c r="B52" s="2540"/>
      <c r="C52" s="2540"/>
      <c r="D52" s="254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8" t="str">
        <f>'Single Audit Cover'!A7</f>
        <v>Odin Public School District #722</v>
      </c>
      <c r="C1" s="2569"/>
      <c r="D1" s="2569"/>
      <c r="E1" s="2569"/>
      <c r="F1" s="2569"/>
      <c r="G1" s="2569"/>
      <c r="H1" s="2569"/>
      <c r="I1" s="2569"/>
      <c r="J1" s="1438"/>
    </row>
    <row r="2" spans="2:10" s="1350" customFormat="1" ht="12.75" customHeight="1" x14ac:dyDescent="0.2">
      <c r="B2" s="2570">
        <f>'Single Audit Cover'!E7</f>
        <v>13058722026</v>
      </c>
      <c r="C2" s="2571"/>
      <c r="D2" s="2571"/>
      <c r="E2" s="2571"/>
      <c r="F2" s="2571"/>
      <c r="G2" s="2571"/>
      <c r="H2" s="2571"/>
      <c r="I2" s="2571"/>
      <c r="J2" s="1438"/>
    </row>
    <row r="3" spans="2:10" s="1350" customFormat="1" ht="12.75" customHeight="1" x14ac:dyDescent="0.2">
      <c r="B3" s="2572" t="s">
        <v>1512</v>
      </c>
      <c r="C3" s="2556"/>
      <c r="D3" s="2556"/>
      <c r="E3" s="2556"/>
      <c r="F3" s="2556"/>
      <c r="G3" s="2556"/>
      <c r="H3" s="2556"/>
      <c r="I3" s="2556"/>
      <c r="J3" s="1437"/>
    </row>
    <row r="4" spans="2:10" s="1350" customFormat="1" ht="12.75" customHeight="1" x14ac:dyDescent="0.2">
      <c r="B4" s="2572" t="str">
        <f>'Single Audit Cover'!A4</f>
        <v>Year Ending June 30, 2017</v>
      </c>
      <c r="C4" s="2556"/>
      <c r="D4" s="2556"/>
      <c r="E4" s="2556"/>
      <c r="F4" s="2556"/>
      <c r="G4" s="2556"/>
      <c r="H4" s="2556"/>
      <c r="I4" s="255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2" t="s">
        <v>1511</v>
      </c>
      <c r="C7" s="2556"/>
      <c r="D7" s="2556"/>
      <c r="E7" s="2556"/>
      <c r="F7" s="2556"/>
      <c r="G7" s="2556"/>
      <c r="H7" s="2556"/>
      <c r="I7" s="255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3"/>
      <c r="D11" s="2573"/>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4"/>
      <c r="E29" s="2574"/>
      <c r="F29" s="2574"/>
      <c r="G29" s="2574"/>
      <c r="H29" s="2574"/>
      <c r="I29" s="2574"/>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75" t="s">
        <v>1499</v>
      </c>
      <c r="D37" s="2576"/>
      <c r="E37" s="2576"/>
      <c r="F37" s="2577"/>
      <c r="G37" s="2575" t="s">
        <v>2079</v>
      </c>
      <c r="H37" s="2576"/>
      <c r="I37" s="2577"/>
    </row>
    <row r="38" spans="2:9" ht="16.5" customHeight="1" x14ac:dyDescent="0.2">
      <c r="B38" s="2062"/>
      <c r="C38" s="2564"/>
      <c r="D38" s="2565"/>
      <c r="E38" s="2565"/>
      <c r="F38" s="2566"/>
      <c r="G38" s="2578"/>
      <c r="H38" s="2579"/>
      <c r="I38" s="2580"/>
    </row>
    <row r="39" spans="2:9" ht="16.5" customHeight="1" x14ac:dyDescent="0.2">
      <c r="B39" s="2062"/>
      <c r="C39" s="2564"/>
      <c r="D39" s="2565"/>
      <c r="E39" s="2565"/>
      <c r="F39" s="2566"/>
      <c r="G39" s="2567"/>
      <c r="H39" s="2567"/>
      <c r="I39" s="2567"/>
    </row>
    <row r="40" spans="2:9" ht="16.5" customHeight="1" x14ac:dyDescent="0.2">
      <c r="B40" s="2062"/>
      <c r="C40" s="2564"/>
      <c r="D40" s="2565"/>
      <c r="E40" s="2565"/>
      <c r="F40" s="2566"/>
      <c r="G40" s="2567"/>
      <c r="H40" s="2567"/>
      <c r="I40" s="2567"/>
    </row>
    <row r="41" spans="2:9" ht="16.5" customHeight="1" x14ac:dyDescent="0.2">
      <c r="B41" s="2062"/>
      <c r="C41" s="2564"/>
      <c r="D41" s="2565"/>
      <c r="E41" s="2565"/>
      <c r="F41" s="2566"/>
      <c r="G41" s="2567"/>
      <c r="H41" s="2567"/>
      <c r="I41" s="2567"/>
    </row>
    <row r="42" spans="2:9" ht="16.5" customHeight="1" x14ac:dyDescent="0.2">
      <c r="B42" s="2062"/>
      <c r="C42" s="2564"/>
      <c r="D42" s="2565"/>
      <c r="E42" s="2565"/>
      <c r="F42" s="2566"/>
      <c r="G42" s="2567"/>
      <c r="H42" s="2567"/>
      <c r="I42" s="2567"/>
    </row>
    <row r="43" spans="2:9" ht="16.5" customHeight="1" x14ac:dyDescent="0.2">
      <c r="B43" s="2062"/>
      <c r="C43" s="2557" t="s">
        <v>2080</v>
      </c>
      <c r="D43" s="2558"/>
      <c r="E43" s="2558"/>
      <c r="F43" s="2559"/>
      <c r="G43" s="2560">
        <f>SUM(G38:I42)</f>
        <v>0</v>
      </c>
      <c r="H43" s="2560"/>
      <c r="I43" s="2560"/>
    </row>
    <row r="44" spans="2:9" ht="12.75" customHeight="1" x14ac:dyDescent="0.2"/>
    <row r="45" spans="2:9" ht="12.75" customHeight="1" x14ac:dyDescent="0.2">
      <c r="B45" s="1430" t="s">
        <v>2081</v>
      </c>
      <c r="D45" s="2561">
        <v>0</v>
      </c>
      <c r="E45" s="2562"/>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63"/>
      <c r="F49" s="2563"/>
      <c r="G49" s="2563"/>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8" t="str">
        <f>'Single Audit Cover'!A7</f>
        <v>Odin Public School District #722</v>
      </c>
      <c r="C1" s="2568"/>
      <c r="D1" s="2568"/>
      <c r="E1" s="2568"/>
      <c r="F1" s="2568"/>
      <c r="G1" s="2568"/>
      <c r="H1" s="2568"/>
      <c r="I1" s="2568"/>
      <c r="J1" s="2568"/>
      <c r="K1" s="2568"/>
      <c r="L1" s="1471"/>
      <c r="M1" s="1471"/>
    </row>
    <row r="2" spans="1:13" ht="12" customHeight="1" x14ac:dyDescent="0.2">
      <c r="B2" s="2570">
        <f>'Single Audit Cover'!E7</f>
        <v>13058722026</v>
      </c>
      <c r="C2" s="2570"/>
      <c r="D2" s="2570"/>
      <c r="E2" s="2570"/>
      <c r="F2" s="2570"/>
      <c r="G2" s="2570"/>
      <c r="H2" s="2570"/>
      <c r="I2" s="2570"/>
      <c r="J2" s="2570"/>
      <c r="K2" s="2570"/>
      <c r="L2" s="1470"/>
      <c r="M2" s="1469"/>
    </row>
    <row r="3" spans="1:13" ht="10.35" customHeight="1" x14ac:dyDescent="0.2">
      <c r="B3" s="2555" t="s">
        <v>1512</v>
      </c>
      <c r="C3" s="2555"/>
      <c r="D3" s="2555"/>
      <c r="E3" s="2555"/>
      <c r="F3" s="2555"/>
      <c r="G3" s="2555"/>
      <c r="H3" s="2555"/>
      <c r="I3" s="2555"/>
      <c r="J3" s="2555"/>
      <c r="K3" s="2555"/>
      <c r="L3" s="1468"/>
      <c r="M3" s="1468"/>
    </row>
    <row r="4" spans="1:13" ht="14.25" customHeight="1" x14ac:dyDescent="0.2">
      <c r="B4" s="2583" t="str">
        <f>'Single Audit Cover'!A4</f>
        <v>Year Ending June 30, 2017</v>
      </c>
      <c r="C4" s="2583"/>
      <c r="D4" s="2583"/>
      <c r="E4" s="2583"/>
      <c r="F4" s="2583"/>
      <c r="G4" s="2583"/>
      <c r="H4" s="2583"/>
      <c r="I4" s="2583"/>
      <c r="J4" s="2583"/>
      <c r="K4" s="2583"/>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3" t="s">
        <v>1531</v>
      </c>
      <c r="C7" s="2583"/>
      <c r="D7" s="2584"/>
      <c r="E7" s="2584"/>
      <c r="F7" s="2584"/>
      <c r="G7" s="2584"/>
      <c r="H7" s="2584"/>
      <c r="I7" s="2584"/>
      <c r="J7" s="2584"/>
      <c r="K7" s="2584"/>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2"/>
      <c r="C14" s="2582"/>
      <c r="D14" s="2582"/>
      <c r="E14" s="2582"/>
      <c r="F14" s="2582"/>
      <c r="G14" s="2582"/>
      <c r="H14" s="2582"/>
      <c r="I14" s="2582"/>
      <c r="J14" s="2582"/>
      <c r="K14" s="2582"/>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2"/>
      <c r="C17" s="2582"/>
      <c r="D17" s="2582"/>
      <c r="E17" s="2582"/>
      <c r="F17" s="2582"/>
      <c r="G17" s="2582"/>
      <c r="H17" s="2582"/>
      <c r="I17" s="2582"/>
      <c r="J17" s="2582"/>
      <c r="K17" s="2582"/>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85"/>
      <c r="C20" s="2585"/>
      <c r="D20" s="2582"/>
      <c r="E20" s="2582"/>
      <c r="F20" s="2582"/>
      <c r="G20" s="2582"/>
      <c r="H20" s="2582"/>
      <c r="I20" s="2582"/>
      <c r="J20" s="2582"/>
      <c r="K20" s="2582"/>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2"/>
      <c r="C23" s="2582"/>
      <c r="D23" s="2582"/>
      <c r="E23" s="2582"/>
      <c r="F23" s="2582"/>
      <c r="G23" s="2582"/>
      <c r="H23" s="2582"/>
      <c r="I23" s="2582"/>
      <c r="J23" s="2582"/>
      <c r="K23" s="2582"/>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2"/>
      <c r="C26" s="2582"/>
      <c r="D26" s="2582"/>
      <c r="E26" s="2582"/>
      <c r="F26" s="2582"/>
      <c r="G26" s="2582"/>
      <c r="H26" s="2582"/>
      <c r="I26" s="2582"/>
      <c r="J26" s="2582"/>
      <c r="K26" s="2582"/>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6"/>
      <c r="C29" s="2586"/>
      <c r="D29" s="2582"/>
      <c r="E29" s="2582"/>
      <c r="F29" s="2582"/>
      <c r="G29" s="2582"/>
      <c r="H29" s="2582"/>
      <c r="I29" s="2582"/>
      <c r="J29" s="2582"/>
      <c r="K29" s="258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1"/>
      <c r="C32" s="2581"/>
      <c r="D32" s="2582"/>
      <c r="E32" s="2582"/>
      <c r="F32" s="2582"/>
      <c r="G32" s="2582"/>
      <c r="H32" s="2582"/>
      <c r="I32" s="2582"/>
      <c r="J32" s="2582"/>
      <c r="K32" s="2582"/>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0" t="str">
        <f>'Single Audit Cover'!A7</f>
        <v>Odin Public School District #722</v>
      </c>
      <c r="C1" s="2590"/>
      <c r="D1" s="2590"/>
      <c r="E1" s="2590"/>
      <c r="F1" s="2590"/>
      <c r="G1" s="2590"/>
      <c r="H1" s="2590"/>
      <c r="I1" s="2590"/>
      <c r="J1" s="2590"/>
      <c r="K1" s="2590"/>
      <c r="L1" s="1490"/>
    </row>
    <row r="2" spans="1:12" ht="12.75" customHeight="1" x14ac:dyDescent="0.2">
      <c r="B2" s="2591">
        <f>'Single Audit Cover'!E7</f>
        <v>13058722026</v>
      </c>
      <c r="C2" s="2591"/>
      <c r="D2" s="2591"/>
      <c r="E2" s="2591"/>
      <c r="F2" s="2591"/>
      <c r="G2" s="2591"/>
      <c r="H2" s="2591"/>
      <c r="I2" s="2591"/>
      <c r="J2" s="2591"/>
      <c r="K2" s="2591"/>
      <c r="L2" s="1489"/>
    </row>
    <row r="3" spans="1:12" ht="12.75" customHeight="1" x14ac:dyDescent="0.2">
      <c r="B3" s="2555" t="s">
        <v>1512</v>
      </c>
      <c r="C3" s="2555"/>
      <c r="D3" s="2555"/>
      <c r="E3" s="2555"/>
      <c r="F3" s="2555"/>
      <c r="G3" s="2555"/>
      <c r="H3" s="2555"/>
      <c r="I3" s="2555"/>
      <c r="J3" s="2555"/>
      <c r="K3" s="2555"/>
      <c r="L3" s="1468"/>
    </row>
    <row r="4" spans="1:12" ht="12.75" customHeight="1" x14ac:dyDescent="0.2">
      <c r="B4" s="2555" t="str">
        <f>'Single Audit Cover'!A4</f>
        <v>Year Ending June 30, 2017</v>
      </c>
      <c r="C4" s="2555"/>
      <c r="D4" s="2555"/>
      <c r="E4" s="2555"/>
      <c r="F4" s="2555"/>
      <c r="G4" s="2555"/>
      <c r="H4" s="2555"/>
      <c r="I4" s="2555"/>
      <c r="J4" s="2555"/>
      <c r="K4" s="2555"/>
      <c r="L4" s="1468"/>
    </row>
    <row r="5" spans="1:12" ht="5.25" customHeight="1" x14ac:dyDescent="0.2">
      <c r="B5" s="1338" t="s">
        <v>1365</v>
      </c>
      <c r="C5" s="1338"/>
      <c r="L5" s="1404"/>
    </row>
    <row r="6" spans="1:12" ht="30.75" customHeight="1" x14ac:dyDescent="0.2">
      <c r="A6" s="1404"/>
      <c r="B6" s="2592" t="s">
        <v>1551</v>
      </c>
      <c r="C6" s="2592"/>
      <c r="D6" s="2592"/>
      <c r="E6" s="2592"/>
      <c r="F6" s="2592"/>
      <c r="G6" s="2592"/>
      <c r="H6" s="2592"/>
      <c r="I6" s="2592"/>
      <c r="J6" s="2592"/>
      <c r="K6" s="259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4"/>
      <c r="G12" s="2574"/>
      <c r="H12" s="2574"/>
      <c r="I12" s="2574"/>
      <c r="J12" s="2574"/>
      <c r="K12" s="257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7"/>
      <c r="E14" s="2587"/>
      <c r="F14" s="2587"/>
      <c r="H14" s="1407" t="s">
        <v>1545</v>
      </c>
      <c r="I14" s="2588"/>
      <c r="J14" s="2588"/>
      <c r="K14" s="258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8"/>
      <c r="E16" s="2588"/>
      <c r="F16" s="2588"/>
      <c r="G16" s="2588"/>
      <c r="H16" s="2588"/>
      <c r="I16" s="2588"/>
      <c r="J16" s="2588"/>
      <c r="K16" s="2588"/>
      <c r="L16" s="1404"/>
    </row>
    <row r="17" spans="2:12" ht="13.5" customHeight="1" x14ac:dyDescent="0.2">
      <c r="B17" s="1408" t="s">
        <v>1543</v>
      </c>
      <c r="C17" s="1408"/>
      <c r="D17" s="2589"/>
      <c r="E17" s="2589"/>
      <c r="F17" s="2589"/>
      <c r="G17" s="2589"/>
      <c r="H17" s="2589"/>
      <c r="I17" s="2589"/>
      <c r="J17" s="2589"/>
      <c r="K17" s="258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2"/>
      <c r="C20" s="2582"/>
      <c r="D20" s="2582"/>
      <c r="E20" s="2582"/>
      <c r="F20" s="2582"/>
      <c r="G20" s="2582"/>
      <c r="H20" s="2582"/>
      <c r="I20" s="2582"/>
      <c r="J20" s="2582"/>
      <c r="K20" s="258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2"/>
      <c r="C23" s="2582"/>
      <c r="D23" s="2582"/>
      <c r="E23" s="2582"/>
      <c r="F23" s="2582"/>
      <c r="G23" s="2582"/>
      <c r="H23" s="2582"/>
      <c r="I23" s="2582"/>
      <c r="J23" s="2582"/>
      <c r="K23" s="258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2"/>
      <c r="C26" s="2582"/>
      <c r="D26" s="2582"/>
      <c r="E26" s="2582"/>
      <c r="F26" s="2582"/>
      <c r="G26" s="2582"/>
      <c r="H26" s="2582"/>
      <c r="I26" s="2582"/>
      <c r="J26" s="2582"/>
      <c r="K26" s="258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2"/>
      <c r="C29" s="2582"/>
      <c r="D29" s="2582"/>
      <c r="E29" s="2582"/>
      <c r="F29" s="2582"/>
      <c r="G29" s="2582"/>
      <c r="H29" s="2582"/>
      <c r="I29" s="2582"/>
      <c r="J29" s="2582"/>
      <c r="K29" s="258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2"/>
      <c r="C32" s="2582"/>
      <c r="D32" s="2582"/>
      <c r="E32" s="2582"/>
      <c r="F32" s="2582"/>
      <c r="G32" s="2582"/>
      <c r="H32" s="2582"/>
      <c r="I32" s="2582"/>
      <c r="J32" s="2582"/>
      <c r="K32" s="258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2"/>
      <c r="C35" s="2582"/>
      <c r="D35" s="2582"/>
      <c r="E35" s="2582"/>
      <c r="F35" s="2582"/>
      <c r="G35" s="2582"/>
      <c r="H35" s="2582"/>
      <c r="I35" s="2582"/>
      <c r="J35" s="2582"/>
      <c r="K35" s="258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2"/>
      <c r="C38" s="2582"/>
      <c r="D38" s="2582"/>
      <c r="E38" s="2582"/>
      <c r="F38" s="2582"/>
      <c r="G38" s="2582"/>
      <c r="H38" s="2582"/>
      <c r="I38" s="2582"/>
      <c r="J38" s="2582"/>
      <c r="K38" s="258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2"/>
      <c r="C41" s="2582"/>
      <c r="D41" s="2582"/>
      <c r="E41" s="2582"/>
      <c r="F41" s="2582"/>
      <c r="G41" s="2582"/>
      <c r="H41" s="2582"/>
      <c r="I41" s="2582"/>
      <c r="J41" s="2582"/>
      <c r="K41" s="2582"/>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8" t="str">
        <f>'Single Audit Cover'!A7</f>
        <v>Odin Public School District #722</v>
      </c>
      <c r="C1" s="2568"/>
      <c r="D1" s="2568"/>
      <c r="E1" s="1500"/>
    </row>
    <row r="2" spans="2:5" s="1370" customFormat="1" ht="12.75" customHeight="1" x14ac:dyDescent="0.2">
      <c r="B2" s="2570">
        <f>'Single Audit Cover'!E7</f>
        <v>13058722026</v>
      </c>
      <c r="C2" s="2570"/>
      <c r="D2" s="2570"/>
      <c r="E2" s="1499"/>
    </row>
    <row r="3" spans="2:5" s="1331" customFormat="1" ht="12.75" customHeight="1" x14ac:dyDescent="0.2">
      <c r="B3" s="2555" t="s">
        <v>1561</v>
      </c>
      <c r="C3" s="2555"/>
      <c r="D3" s="2555"/>
      <c r="E3" s="2005"/>
    </row>
    <row r="4" spans="2:5" s="1370" customFormat="1" ht="12.75" customHeight="1" x14ac:dyDescent="0.2">
      <c r="B4" s="2593" t="str">
        <f>'Single Audit Cover'!A4</f>
        <v>Year Ending June 30, 2017</v>
      </c>
      <c r="C4" s="2593"/>
      <c r="D4" s="2593"/>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8" t="str">
        <f>'Single Audit Cover'!A7</f>
        <v>Odin Public School District #722</v>
      </c>
      <c r="C1" s="2568"/>
      <c r="D1" s="2568"/>
      <c r="E1" s="2568"/>
      <c r="F1" s="1490"/>
      <c r="G1" s="1490"/>
      <c r="H1" s="1490"/>
      <c r="I1" s="1490"/>
      <c r="J1" s="1490"/>
      <c r="K1" s="1490"/>
      <c r="L1" s="1490"/>
    </row>
    <row r="2" spans="2:12" ht="13.5" customHeight="1" x14ac:dyDescent="0.2">
      <c r="B2" s="2570">
        <f>'Single Audit Cover'!E7</f>
        <v>13058722026</v>
      </c>
      <c r="C2" s="2570"/>
      <c r="D2" s="2570"/>
      <c r="E2" s="2570"/>
      <c r="F2" s="1489"/>
      <c r="G2" s="1489"/>
      <c r="H2" s="1489"/>
      <c r="I2" s="1489"/>
      <c r="J2" s="1489"/>
      <c r="K2" s="1489"/>
      <c r="L2" s="1489"/>
    </row>
    <row r="3" spans="2:12" ht="13.5" customHeight="1" x14ac:dyDescent="0.2">
      <c r="B3" s="2555" t="s">
        <v>1569</v>
      </c>
      <c r="C3" s="2555"/>
      <c r="D3" s="2555"/>
      <c r="E3" s="2555"/>
      <c r="F3" s="2005"/>
      <c r="G3" s="2005"/>
      <c r="H3" s="2005"/>
      <c r="I3" s="2005"/>
      <c r="J3" s="2005"/>
      <c r="K3" s="2005"/>
      <c r="L3" s="2005"/>
    </row>
    <row r="4" spans="2:12" ht="13.5" customHeight="1" x14ac:dyDescent="0.2">
      <c r="B4" s="2594" t="str">
        <f>'Single Audit Cover'!A4</f>
        <v>Year Ending June 30, 2017</v>
      </c>
      <c r="C4" s="2594"/>
      <c r="D4" s="2594"/>
      <c r="E4" s="259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6"/>
      <c r="C11" s="2586"/>
      <c r="D11" s="2582"/>
      <c r="E11" s="2582"/>
    </row>
    <row r="12" spans="2:12" ht="13.5" customHeight="1" x14ac:dyDescent="0.2">
      <c r="B12" s="1404"/>
      <c r="C12" s="1404"/>
      <c r="D12" s="1404"/>
    </row>
    <row r="13" spans="2:12" ht="13.5" customHeight="1" x14ac:dyDescent="0.2">
      <c r="B13" s="1305" t="s">
        <v>1565</v>
      </c>
      <c r="C13" s="1305"/>
      <c r="D13" s="1404"/>
    </row>
    <row r="14" spans="2:12" ht="76.5" customHeight="1" x14ac:dyDescent="0.2">
      <c r="B14" s="2586"/>
      <c r="C14" s="2586"/>
      <c r="D14" s="2582"/>
      <c r="E14" s="2582"/>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13058722026</v>
      </c>
    </row>
    <row r="3" spans="1:2" x14ac:dyDescent="0.2">
      <c r="A3" t="s">
        <v>1110</v>
      </c>
      <c r="B3" s="1221" t="str">
        <f>COVER!A15</f>
        <v>Marion</v>
      </c>
    </row>
    <row r="4" spans="1:2" x14ac:dyDescent="0.2">
      <c r="A4" t="s">
        <v>1166</v>
      </c>
      <c r="B4" s="1221" t="str">
        <f>COVER!A17</f>
        <v>Odin Public School District #722</v>
      </c>
    </row>
    <row r="5" spans="1:2" x14ac:dyDescent="0.2">
      <c r="A5" t="s">
        <v>799</v>
      </c>
      <c r="B5" s="1221" t="str">
        <f>COVER!A38</f>
        <v>Jeff Humes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f>IF(COVER!J30="x","Yes",IF(COVER!L30="x","No",0))</f>
        <v>0</v>
      </c>
    </row>
    <row r="14" spans="1:2" x14ac:dyDescent="0.2">
      <c r="A14" t="s">
        <v>555</v>
      </c>
      <c r="B14" s="1221">
        <f>IF(COVER!J31="x","Yes",IF(COVER!L31="x","No",0))</f>
        <v>0</v>
      </c>
    </row>
    <row r="15" spans="1:2" x14ac:dyDescent="0.2">
      <c r="A15" t="s">
        <v>657</v>
      </c>
      <c r="B15" s="1221" t="str">
        <f>COVER!T23</f>
        <v>0060-1501</v>
      </c>
    </row>
    <row r="16" spans="1:2" x14ac:dyDescent="0.2">
      <c r="A16" t="s">
        <v>490</v>
      </c>
      <c r="B16" s="1221" t="str">
        <f>COVER!T13</f>
        <v>Glass and Shuffett, Ltd.</v>
      </c>
    </row>
    <row r="17" spans="1:2" x14ac:dyDescent="0.2">
      <c r="A17" t="s">
        <v>1030</v>
      </c>
      <c r="B17" s="1221" t="str">
        <f>COVER!T15</f>
        <v>Bo V. Thomas, CPA</v>
      </c>
    </row>
    <row r="18" spans="1:2" x14ac:dyDescent="0.2">
      <c r="A18" t="s">
        <v>1345</v>
      </c>
      <c r="B18" s="1221" t="str">
        <f>COVER!T17</f>
        <v>1819 West McCord St ., P.O. Box 489</v>
      </c>
    </row>
    <row r="19" spans="1:2" x14ac:dyDescent="0.2">
      <c r="A19" t="s">
        <v>1032</v>
      </c>
      <c r="B19" s="1221" t="str">
        <f>COVER!T25</f>
        <v>gandscpa@sbcglobal.net</v>
      </c>
    </row>
    <row r="20" spans="1:2" x14ac:dyDescent="0.2">
      <c r="A20" t="s">
        <v>1033</v>
      </c>
      <c r="B20" s="1221" t="str">
        <f>COVER!T19</f>
        <v>Centralia</v>
      </c>
    </row>
    <row r="21" spans="1:2" x14ac:dyDescent="0.2">
      <c r="A21" t="s">
        <v>558</v>
      </c>
      <c r="B21" s="1221" t="str">
        <f>COVER!X19</f>
        <v>IL</v>
      </c>
    </row>
    <row r="22" spans="1:2" x14ac:dyDescent="0.2">
      <c r="A22" t="s">
        <v>1034</v>
      </c>
      <c r="B22" s="1221">
        <f>COVER!Z19</f>
        <v>62801</v>
      </c>
    </row>
    <row r="23" spans="1:2" x14ac:dyDescent="0.2">
      <c r="A23" t="s">
        <v>1347</v>
      </c>
      <c r="B23" s="1221" t="str">
        <f>COVER!T21</f>
        <v>618-532-5683</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36161</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446966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445664</v>
      </c>
      <c r="D92" s="13" t="str">
        <f t="shared" si="0"/>
        <v>Error?</v>
      </c>
    </row>
    <row r="93" spans="1:4" x14ac:dyDescent="0.2">
      <c r="A93" s="54">
        <v>32</v>
      </c>
      <c r="B93" s="1221">
        <f>'Assets-Liab 5-6'!C41</f>
        <v>446966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102005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102005</v>
      </c>
      <c r="D123" s="13" t="str">
        <f t="shared" si="0"/>
        <v>Error?</v>
      </c>
    </row>
    <row r="124" spans="1:4" x14ac:dyDescent="0.2">
      <c r="A124" s="54">
        <v>63</v>
      </c>
      <c r="B124" s="1221">
        <f>'Assets-Liab 5-6'!D41</f>
        <v>102005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10623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10623</v>
      </c>
      <c r="D140" s="13" t="str">
        <f t="shared" si="1"/>
        <v>Error?</v>
      </c>
    </row>
    <row r="141" spans="1:4" x14ac:dyDescent="0.2">
      <c r="A141" s="54">
        <v>80</v>
      </c>
      <c r="B141" s="1221">
        <f>'Assets-Liab 5-6'!E41</f>
        <v>10623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88902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88902</v>
      </c>
      <c r="D170" s="13" t="str">
        <f t="shared" si="1"/>
        <v>Error?</v>
      </c>
    </row>
    <row r="171" spans="1:4" x14ac:dyDescent="0.2">
      <c r="A171" s="54">
        <v>110</v>
      </c>
      <c r="B171" s="1221">
        <f>'Assets-Liab 5-6'!F41</f>
        <v>88902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47759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22481</v>
      </c>
      <c r="D189" s="13" t="str">
        <f t="shared" si="1"/>
        <v>Error?</v>
      </c>
    </row>
    <row r="190" spans="1:4" x14ac:dyDescent="0.2">
      <c r="A190" s="54">
        <v>129</v>
      </c>
      <c r="B190" s="1221">
        <f>'Assets-Liab 5-6'!G41</f>
        <v>47759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37645</v>
      </c>
      <c r="D273" s="13" t="str">
        <f t="shared" si="3"/>
        <v>Error?</v>
      </c>
    </row>
    <row r="274" spans="1:4" x14ac:dyDescent="0.2">
      <c r="A274" s="54">
        <v>213</v>
      </c>
      <c r="B274" s="1221">
        <f>'Assets-Liab 5-6'!M17</f>
        <v>2324735</v>
      </c>
      <c r="D274" s="13" t="str">
        <f t="shared" si="3"/>
        <v>Error?</v>
      </c>
    </row>
    <row r="275" spans="1:4" x14ac:dyDescent="0.2">
      <c r="A275" s="54">
        <v>214</v>
      </c>
      <c r="B275" s="1221">
        <f>'Assets-Liab 5-6'!M18</f>
        <v>77127</v>
      </c>
      <c r="D275" s="13" t="str">
        <f t="shared" si="3"/>
        <v>Error?</v>
      </c>
    </row>
    <row r="276" spans="1:4" x14ac:dyDescent="0.2">
      <c r="A276" s="54">
        <v>215</v>
      </c>
      <c r="B276" s="1221">
        <f>'Assets-Liab 5-6'!M19</f>
        <v>806462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3245969</v>
      </c>
      <c r="C279" s="13" t="s">
        <v>653</v>
      </c>
      <c r="D279" s="13" t="str">
        <f t="shared" si="3"/>
        <v>Error?</v>
      </c>
    </row>
    <row r="280" spans="1:4" x14ac:dyDescent="0.2">
      <c r="A280" s="54">
        <v>219</v>
      </c>
      <c r="B280" s="1221">
        <f>'Assets-Liab 5-6'!M40</f>
        <v>3245969</v>
      </c>
      <c r="D280" s="13" t="str">
        <f t="shared" si="3"/>
        <v>Error?</v>
      </c>
    </row>
    <row r="281" spans="1:4" x14ac:dyDescent="0.2">
      <c r="A281" s="54">
        <v>220</v>
      </c>
      <c r="B281" s="1221">
        <f>'Assets-Liab 5-6'!M41</f>
        <v>3245969</v>
      </c>
      <c r="C281" s="13" t="s">
        <v>653</v>
      </c>
      <c r="D281" s="13" t="str">
        <f t="shared" si="3"/>
        <v>Error?</v>
      </c>
    </row>
    <row r="282" spans="1:4" x14ac:dyDescent="0.2">
      <c r="A282" s="54">
        <v>221</v>
      </c>
      <c r="B282" s="1221">
        <f>'Assets-Liab 5-6'!N21</f>
        <v>10623</v>
      </c>
      <c r="D282" s="13" t="str">
        <f t="shared" si="3"/>
        <v>Error?</v>
      </c>
    </row>
    <row r="283" spans="1:4" x14ac:dyDescent="0.2">
      <c r="A283" s="54">
        <v>222</v>
      </c>
      <c r="B283" s="1221">
        <f>'Assets-Liab 5-6'!N22</f>
        <v>62377</v>
      </c>
      <c r="D283" s="13" t="str">
        <f t="shared" si="3"/>
        <v>Error?</v>
      </c>
    </row>
    <row r="284" spans="1:4" x14ac:dyDescent="0.2">
      <c r="A284" s="54">
        <v>223</v>
      </c>
      <c r="B284" s="1221">
        <f>'Assets-Liab 5-6'!N23</f>
        <v>73000</v>
      </c>
      <c r="C284" s="13" t="s">
        <v>653</v>
      </c>
      <c r="D284" s="13" t="str">
        <f t="shared" si="3"/>
        <v>Error?</v>
      </c>
    </row>
    <row r="285" spans="1:4" x14ac:dyDescent="0.2">
      <c r="A285" s="54">
        <v>224</v>
      </c>
      <c r="B285" s="1221">
        <f>'Assets-Liab 5-6'!N36</f>
        <v>73000</v>
      </c>
      <c r="D285" s="13" t="str">
        <f t="shared" si="3"/>
        <v>Error?</v>
      </c>
    </row>
    <row r="286" spans="1:4" x14ac:dyDescent="0.2">
      <c r="A286" s="82">
        <v>225</v>
      </c>
      <c r="D286" s="13" t="str">
        <f t="shared" si="3"/>
        <v>OK</v>
      </c>
    </row>
    <row r="287" spans="1:4" x14ac:dyDescent="0.2">
      <c r="A287" s="54">
        <v>226</v>
      </c>
      <c r="B287" s="1221">
        <f>'Assets-Liab 5-6'!N37</f>
        <v>73000</v>
      </c>
      <c r="C287" s="13" t="s">
        <v>653</v>
      </c>
      <c r="D287" s="13" t="str">
        <f t="shared" si="3"/>
        <v>Error?</v>
      </c>
    </row>
    <row r="288" spans="1:4" x14ac:dyDescent="0.2">
      <c r="A288" s="54">
        <v>227</v>
      </c>
      <c r="B288" s="1221">
        <f>'Assets-Liab 5-6'!N41</f>
        <v>73000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753432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44413</v>
      </c>
      <c r="D717" s="13" t="str">
        <f t="shared" si="10"/>
        <v>Error?</v>
      </c>
    </row>
    <row r="718" spans="1:4" x14ac:dyDescent="0.2">
      <c r="A718" s="54">
        <v>657</v>
      </c>
      <c r="B718" s="1221">
        <f>'Expenditures 15-22'!C14</f>
        <v>31450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1041419</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47867</v>
      </c>
      <c r="D722" s="13" t="str">
        <f t="shared" si="10"/>
        <v>Error?</v>
      </c>
    </row>
    <row r="723" spans="1:4" x14ac:dyDescent="0.2">
      <c r="A723" s="54">
        <v>662</v>
      </c>
      <c r="B723" s="1221">
        <f>'Expenditures 15-22'!C38</f>
        <v>29048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3180</v>
      </c>
      <c r="D726" s="13" t="str">
        <f t="shared" si="10"/>
        <v>Error?</v>
      </c>
    </row>
    <row r="727" spans="1:4" x14ac:dyDescent="0.2">
      <c r="A727" s="54">
        <v>666</v>
      </c>
      <c r="B727" s="1221">
        <f>'Expenditures 15-22'!C42</f>
        <v>80095</v>
      </c>
      <c r="C727" s="13" t="s">
        <v>653</v>
      </c>
      <c r="D727" s="13" t="str">
        <f t="shared" si="10"/>
        <v>Error?</v>
      </c>
    </row>
    <row r="728" spans="1:4" x14ac:dyDescent="0.2">
      <c r="A728" s="54">
        <v>667</v>
      </c>
      <c r="B728" s="1221">
        <f>'Expenditures 15-22'!C44</f>
        <v>2043</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2043</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120638</v>
      </c>
      <c r="D733" s="13" t="str">
        <f t="shared" si="10"/>
        <v>Error?</v>
      </c>
    </row>
    <row r="734" spans="1:4" x14ac:dyDescent="0.2">
      <c r="A734" s="54">
        <v>673</v>
      </c>
      <c r="B734" s="1221">
        <f>'Expenditures 15-22'!C53</f>
        <v>120638</v>
      </c>
      <c r="C734" s="13" t="s">
        <v>653</v>
      </c>
      <c r="D734" s="13" t="str">
        <f t="shared" si="10"/>
        <v>Error?</v>
      </c>
    </row>
    <row r="735" spans="1:4" x14ac:dyDescent="0.2">
      <c r="A735" s="54">
        <v>674</v>
      </c>
      <c r="B735" s="1221">
        <f>'Expenditures 15-22'!C55</f>
        <v>82000</v>
      </c>
      <c r="D735" s="13" t="str">
        <f t="shared" si="10"/>
        <v>Error?</v>
      </c>
    </row>
    <row r="736" spans="1:4" x14ac:dyDescent="0.2">
      <c r="A736" s="54">
        <v>675</v>
      </c>
      <c r="B736" s="1221">
        <f>'Expenditures 15-22'!C56</f>
        <v>20699</v>
      </c>
      <c r="D736" s="13" t="str">
        <f t="shared" si="10"/>
        <v>Error?</v>
      </c>
    </row>
    <row r="737" spans="1:4" x14ac:dyDescent="0.2">
      <c r="A737" s="54">
        <v>676</v>
      </c>
      <c r="B737" s="1221">
        <f>'Expenditures 15-22'!C57</f>
        <v>102699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39368</v>
      </c>
      <c r="D739" s="13" t="str">
        <f t="shared" si="10"/>
        <v>Error?</v>
      </c>
    </row>
    <row r="740" spans="1:4" x14ac:dyDescent="0.2">
      <c r="A740" s="54">
        <v>679</v>
      </c>
      <c r="B740" s="1221">
        <f>'Expenditures 15-22'!C61</f>
        <v>6556</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43685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89609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395084</v>
      </c>
      <c r="C755" s="13" t="s">
        <v>653</v>
      </c>
      <c r="D755" s="13" t="str">
        <f t="shared" si="10"/>
        <v>Error?</v>
      </c>
    </row>
    <row r="756" spans="1:4" x14ac:dyDescent="0.2">
      <c r="A756" s="54">
        <v>695</v>
      </c>
      <c r="B756" s="1221">
        <f>'Expenditures 15-22'!C75</f>
        <v>9399</v>
      </c>
      <c r="D756" s="13" t="str">
        <f t="shared" si="10"/>
        <v>Error?</v>
      </c>
    </row>
    <row r="757" spans="1:4" x14ac:dyDescent="0.2">
      <c r="A757" s="54">
        <v>696</v>
      </c>
      <c r="B757" s="1221">
        <f>'Expenditures 15-22'!C114</f>
        <v>1445902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78486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3133</v>
      </c>
      <c r="D775" s="13" t="str">
        <f t="shared" si="11"/>
        <v>Error?</v>
      </c>
    </row>
    <row r="776" spans="1:4" x14ac:dyDescent="0.2">
      <c r="A776" s="54">
        <v>715</v>
      </c>
      <c r="B776" s="1221">
        <f>'Expenditures 15-22'!D14</f>
        <v>407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125169</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4947</v>
      </c>
      <c r="D780" s="13" t="str">
        <f t="shared" si="11"/>
        <v>Error?</v>
      </c>
    </row>
    <row r="781" spans="1:4" x14ac:dyDescent="0.2">
      <c r="A781" s="54">
        <v>720</v>
      </c>
      <c r="B781" s="1221">
        <f>'Expenditures 15-22'!D38</f>
        <v>3612</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8559</v>
      </c>
      <c r="C785" s="13" t="s">
        <v>653</v>
      </c>
      <c r="D785" s="13" t="str">
        <f t="shared" si="11"/>
        <v>Error?</v>
      </c>
    </row>
    <row r="786" spans="1:4" x14ac:dyDescent="0.2">
      <c r="A786" s="54">
        <v>725</v>
      </c>
      <c r="B786" s="1221">
        <f>'Expenditures 15-22'!D44</f>
        <v>28</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28</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4919</v>
      </c>
      <c r="D791" s="13" t="str">
        <f t="shared" si="11"/>
        <v>Error?</v>
      </c>
    </row>
    <row r="792" spans="1:4" x14ac:dyDescent="0.2">
      <c r="A792" s="54">
        <v>731</v>
      </c>
      <c r="B792" s="1221">
        <f>'Expenditures 15-22'!D53</f>
        <v>4919</v>
      </c>
      <c r="C792" s="13" t="s">
        <v>653</v>
      </c>
      <c r="D792" s="13" t="str">
        <f t="shared" si="11"/>
        <v>Error?</v>
      </c>
    </row>
    <row r="793" spans="1:4" x14ac:dyDescent="0.2">
      <c r="A793" s="54">
        <v>732</v>
      </c>
      <c r="B793" s="1221">
        <f>'Expenditures 15-22'!D55</f>
        <v>1176</v>
      </c>
      <c r="D793" s="13" t="str">
        <f t="shared" si="11"/>
        <v>Error?</v>
      </c>
    </row>
    <row r="794" spans="1:4" x14ac:dyDescent="0.2">
      <c r="A794" s="54">
        <v>733</v>
      </c>
      <c r="B794" s="1221">
        <f>'Expenditures 15-22'!D56</f>
        <v>1319</v>
      </c>
      <c r="D794" s="13" t="str">
        <f t="shared" si="11"/>
        <v>Error?</v>
      </c>
    </row>
    <row r="795" spans="1:4" x14ac:dyDescent="0.2">
      <c r="A795" s="54">
        <v>734</v>
      </c>
      <c r="B795" s="1221">
        <f>'Expenditures 15-22'!D57</f>
        <v>2495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3612</v>
      </c>
      <c r="D797" s="13" t="str">
        <f t="shared" si="11"/>
        <v>Error?</v>
      </c>
    </row>
    <row r="798" spans="1:4" x14ac:dyDescent="0.2">
      <c r="A798" s="54">
        <v>737</v>
      </c>
      <c r="B798" s="1221">
        <f>'Expenditures 15-22'!D61</f>
        <v>137</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4912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8661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24662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149831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31342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1350</v>
      </c>
      <c r="D833" s="13" t="str">
        <f t="shared" si="12"/>
        <v>Error?</v>
      </c>
    </row>
    <row r="834" spans="1:4" x14ac:dyDescent="0.2">
      <c r="A834" s="54">
        <v>773</v>
      </c>
      <c r="B834" s="1221">
        <f>'Expenditures 15-22'!E14</f>
        <v>7826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68428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25</v>
      </c>
      <c r="C843" s="13" t="s">
        <v>653</v>
      </c>
      <c r="D843" s="13" t="str">
        <f t="shared" si="12"/>
        <v>Error?</v>
      </c>
    </row>
    <row r="844" spans="1:4" x14ac:dyDescent="0.2">
      <c r="A844" s="54">
        <v>783</v>
      </c>
      <c r="B844" s="1221">
        <f>'Expenditures 15-22'!E44</f>
        <v>4603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4603</v>
      </c>
      <c r="C847" s="13" t="s">
        <v>653</v>
      </c>
      <c r="D847" s="13" t="str">
        <f t="shared" si="12"/>
        <v>Error?</v>
      </c>
    </row>
    <row r="848" spans="1:4" x14ac:dyDescent="0.2">
      <c r="A848" s="54">
        <v>787</v>
      </c>
      <c r="B848" s="1221">
        <f>'Expenditures 15-22'!E49</f>
        <v>45851</v>
      </c>
      <c r="D848" s="13" t="str">
        <f t="shared" si="12"/>
        <v>Error?</v>
      </c>
    </row>
    <row r="849" spans="1:4" x14ac:dyDescent="0.2">
      <c r="A849" s="54">
        <v>788</v>
      </c>
      <c r="B849" s="1221">
        <f>'Expenditures 15-22'!E50</f>
        <v>108</v>
      </c>
      <c r="D849" s="13" t="str">
        <f t="shared" si="12"/>
        <v>Error?</v>
      </c>
    </row>
    <row r="850" spans="1:4" x14ac:dyDescent="0.2">
      <c r="A850" s="54">
        <v>789</v>
      </c>
      <c r="B850" s="1221">
        <f>'Expenditures 15-22'!E53</f>
        <v>45959</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239</v>
      </c>
      <c r="D855" s="13" t="str">
        <f t="shared" si="12"/>
        <v>Error?</v>
      </c>
    </row>
    <row r="856" spans="1:4" x14ac:dyDescent="0.2">
      <c r="A856" s="54">
        <v>795</v>
      </c>
      <c r="B856" s="1221">
        <f>'Expenditures 15-22'!E61</f>
        <v>7140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2161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9540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22149</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22149</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82276</v>
      </c>
      <c r="C871" s="13" t="s">
        <v>653</v>
      </c>
      <c r="D871" s="13" t="str">
        <f t="shared" si="12"/>
        <v>Error?</v>
      </c>
    </row>
    <row r="872" spans="1:4" x14ac:dyDescent="0.2">
      <c r="A872" s="54">
        <v>811</v>
      </c>
      <c r="B872" s="1221">
        <f>'Expenditures 15-22'!E75</f>
        <v>210</v>
      </c>
      <c r="D872" s="13" t="str">
        <f t="shared" si="12"/>
        <v>Error?</v>
      </c>
    </row>
    <row r="873" spans="1:4" x14ac:dyDescent="0.2">
      <c r="A873" s="54">
        <v>812</v>
      </c>
      <c r="B873" s="1221">
        <f>'Expenditures 15-22'!E114</f>
        <v>328133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38887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8709</v>
      </c>
      <c r="D891" s="13" t="str">
        <f t="shared" si="12"/>
        <v>Error?</v>
      </c>
    </row>
    <row r="892" spans="1:4" x14ac:dyDescent="0.2">
      <c r="A892" s="54">
        <v>831</v>
      </c>
      <c r="B892" s="1221">
        <f>'Expenditures 15-22'!F14</f>
        <v>5213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58167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152</v>
      </c>
      <c r="D896" s="13" t="str">
        <f t="shared" si="13"/>
        <v>Error?</v>
      </c>
    </row>
    <row r="897" spans="1:4" x14ac:dyDescent="0.2">
      <c r="A897" s="54">
        <v>836</v>
      </c>
      <c r="B897" s="1221">
        <f>'Expenditures 15-22'!F38</f>
        <v>1087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2</v>
      </c>
      <c r="D900" s="13" t="str">
        <f t="shared" si="13"/>
        <v>Error?</v>
      </c>
    </row>
    <row r="901" spans="1:4" x14ac:dyDescent="0.2">
      <c r="A901" s="54">
        <v>840</v>
      </c>
      <c r="B901" s="1221">
        <f>'Expenditures 15-22'!F42</f>
        <v>1241</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126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126</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770</v>
      </c>
      <c r="D907" s="13" t="str">
        <f t="shared" si="13"/>
        <v>Error?</v>
      </c>
    </row>
    <row r="908" spans="1:4" x14ac:dyDescent="0.2">
      <c r="A908" s="54">
        <v>847</v>
      </c>
      <c r="B908" s="1221">
        <f>'Expenditures 15-22'!F53</f>
        <v>770</v>
      </c>
      <c r="C908" s="13" t="s">
        <v>653</v>
      </c>
      <c r="D908" s="13" t="str">
        <f t="shared" si="13"/>
        <v>Error?</v>
      </c>
    </row>
    <row r="909" spans="1:4" x14ac:dyDescent="0.2">
      <c r="A909" s="54">
        <v>848</v>
      </c>
      <c r="B909" s="1221">
        <f>'Expenditures 15-22'!F55</f>
        <v>191</v>
      </c>
      <c r="D909" s="13" t="str">
        <f t="shared" si="13"/>
        <v>Error?</v>
      </c>
    </row>
    <row r="910" spans="1:4" x14ac:dyDescent="0.2">
      <c r="A910" s="54">
        <v>849</v>
      </c>
      <c r="B910" s="1221">
        <f>'Expenditures 15-22'!F56</f>
        <v>1588</v>
      </c>
      <c r="D910" s="13" t="str">
        <f t="shared" si="13"/>
        <v>Error?</v>
      </c>
    </row>
    <row r="911" spans="1:4" x14ac:dyDescent="0.2">
      <c r="A911" s="54">
        <v>850</v>
      </c>
      <c r="B911" s="1221">
        <f>'Expenditures 15-22'!F57</f>
        <v>1779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616</v>
      </c>
      <c r="D913" s="13" t="str">
        <f t="shared" si="13"/>
        <v>Error?</v>
      </c>
    </row>
    <row r="914" spans="1:4" x14ac:dyDescent="0.2">
      <c r="A914" s="54">
        <v>853</v>
      </c>
      <c r="B914" s="1221">
        <f>'Expenditures 15-22'!F61</f>
        <v>23700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72422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96738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259</v>
      </c>
      <c r="D928" s="13" t="str">
        <f t="shared" si="13"/>
        <v>Error?</v>
      </c>
    </row>
    <row r="929" spans="1:4" x14ac:dyDescent="0.2">
      <c r="A929" s="54">
        <v>868</v>
      </c>
      <c r="B929" s="1221">
        <f>'Expenditures 15-22'!F74</f>
        <v>100913</v>
      </c>
      <c r="C929" s="13" t="s">
        <v>653</v>
      </c>
      <c r="D929" s="13" t="str">
        <f t="shared" si="13"/>
        <v>Error?</v>
      </c>
    </row>
    <row r="930" spans="1:4" x14ac:dyDescent="0.2">
      <c r="A930" s="54">
        <v>869</v>
      </c>
      <c r="B930" s="1221">
        <f>'Expenditures 15-22'!F75</f>
        <v>1507</v>
      </c>
      <c r="D930" s="13" t="str">
        <f t="shared" si="13"/>
        <v>Error?</v>
      </c>
    </row>
    <row r="931" spans="1:4" x14ac:dyDescent="0.2">
      <c r="A931" s="54">
        <v>870</v>
      </c>
      <c r="B931" s="1221">
        <f>'Expenditures 15-22'!F114</f>
        <v>160587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7298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1968</v>
      </c>
      <c r="D949" s="13" t="str">
        <f t="shared" si="13"/>
        <v>Error?</v>
      </c>
    </row>
    <row r="950" spans="1:4" x14ac:dyDescent="0.2">
      <c r="A950" s="54">
        <v>889</v>
      </c>
      <c r="B950" s="1221">
        <f>'Expenditures 15-22'!G14</f>
        <v>1155</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10421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5945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5945</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34819</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34819</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40764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51185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2220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2220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1851</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1851</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505</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505</v>
      </c>
      <c r="C1021" s="13" t="s">
        <v>653</v>
      </c>
      <c r="D1021" s="13" t="str">
        <f t="shared" si="14"/>
        <v>Error?</v>
      </c>
    </row>
    <row r="1022" spans="1:4" x14ac:dyDescent="0.2">
      <c r="A1022" s="54">
        <v>961</v>
      </c>
      <c r="B1022" s="1221">
        <f>'Expenditures 15-22'!H49</f>
        <v>8444</v>
      </c>
      <c r="D1022" s="13" t="str">
        <f t="shared" si="14"/>
        <v>Error?</v>
      </c>
    </row>
    <row r="1023" spans="1:4" x14ac:dyDescent="0.2">
      <c r="A1023" s="54">
        <v>962</v>
      </c>
      <c r="B1023" s="1221">
        <f>'Expenditures 15-22'!H50</f>
        <v>1003</v>
      </c>
      <c r="D1023" s="13" t="str">
        <f t="shared" ref="D1023:D1086" si="15">IF(ISBLANK(B1023),"OK",IF(A1023-B1023=0,"OK","Error?"))</f>
        <v>Error?</v>
      </c>
    </row>
    <row r="1024" spans="1:4" x14ac:dyDescent="0.2">
      <c r="A1024" s="54">
        <v>963</v>
      </c>
      <c r="B1024" s="1221">
        <f>'Expenditures 15-22'!H53</f>
        <v>9447</v>
      </c>
      <c r="C1024" s="13" t="s">
        <v>653</v>
      </c>
      <c r="D1024" s="13" t="str">
        <f t="shared" si="15"/>
        <v>Error?</v>
      </c>
    </row>
    <row r="1025" spans="1:4" x14ac:dyDescent="0.2">
      <c r="A1025" s="54">
        <v>964</v>
      </c>
      <c r="B1025" s="1221">
        <f>'Expenditures 15-22'!H55</f>
        <v>480</v>
      </c>
      <c r="D1025" s="13" t="str">
        <f t="shared" si="15"/>
        <v>Error?</v>
      </c>
    </row>
    <row r="1026" spans="1:4" x14ac:dyDescent="0.2">
      <c r="A1026" s="54">
        <v>965</v>
      </c>
      <c r="B1026" s="1221">
        <f>'Expenditures 15-22'!H56</f>
        <v>149</v>
      </c>
      <c r="D1026" s="13" t="str">
        <f t="shared" si="15"/>
        <v>Error?</v>
      </c>
    </row>
    <row r="1027" spans="1:4" x14ac:dyDescent="0.2">
      <c r="A1027" s="54">
        <v>966</v>
      </c>
      <c r="B1027" s="1221">
        <f>'Expenditures 15-22'!H57</f>
        <v>629</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2355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2355</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14787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387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17394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928665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59573</v>
      </c>
      <c r="C1105" s="13" t="s">
        <v>653</v>
      </c>
      <c r="D1105" s="13" t="str">
        <f t="shared" si="16"/>
        <v>Error?</v>
      </c>
    </row>
    <row r="1106" spans="1:4" x14ac:dyDescent="0.2">
      <c r="A1106" s="54">
        <v>1045</v>
      </c>
      <c r="B1106" s="1221">
        <f>'Expenditures 15-22'!K14</f>
        <v>46051</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1322824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52966</v>
      </c>
      <c r="C1110" s="13" t="s">
        <v>653</v>
      </c>
      <c r="D1110" s="13" t="str">
        <f t="shared" si="16"/>
        <v>Error?</v>
      </c>
    </row>
    <row r="1111" spans="1:4" x14ac:dyDescent="0.2">
      <c r="A1111" s="54">
        <v>1050</v>
      </c>
      <c r="B1111" s="1221">
        <f>'Expenditures 15-22'!K38</f>
        <v>35623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3182</v>
      </c>
      <c r="C1114" s="13" t="s">
        <v>653</v>
      </c>
      <c r="D1114" s="13" t="str">
        <f t="shared" si="16"/>
        <v>Error?</v>
      </c>
    </row>
    <row r="1115" spans="1:4" x14ac:dyDescent="0.2">
      <c r="A1115" s="54">
        <v>1054</v>
      </c>
      <c r="B1115" s="1221">
        <f>'Expenditures 15-22'!K42</f>
        <v>91771</v>
      </c>
      <c r="C1115" s="13" t="s">
        <v>653</v>
      </c>
      <c r="D1115" s="13" t="str">
        <f t="shared" si="16"/>
        <v>Error?</v>
      </c>
    </row>
    <row r="1116" spans="1:4" x14ac:dyDescent="0.2">
      <c r="A1116" s="54">
        <v>1055</v>
      </c>
      <c r="B1116" s="1221">
        <f>'Expenditures 15-22'!K44</f>
        <v>6674</v>
      </c>
      <c r="C1116" s="13" t="s">
        <v>653</v>
      </c>
      <c r="D1116" s="13" t="str">
        <f t="shared" si="16"/>
        <v>Error?</v>
      </c>
    </row>
    <row r="1117" spans="1:4" x14ac:dyDescent="0.2">
      <c r="A1117" s="54">
        <v>1056</v>
      </c>
      <c r="B1117" s="1221">
        <f>'Expenditures 15-22'!K45</f>
        <v>631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7305</v>
      </c>
      <c r="C1119" s="13" t="s">
        <v>653</v>
      </c>
      <c r="D1119" s="13" t="str">
        <f t="shared" si="16"/>
        <v>Error?</v>
      </c>
    </row>
    <row r="1120" spans="1:4" x14ac:dyDescent="0.2">
      <c r="A1120" s="54">
        <v>1059</v>
      </c>
      <c r="B1120" s="1221">
        <f>'Expenditures 15-22'!K49</f>
        <v>54295</v>
      </c>
      <c r="C1120" s="13" t="s">
        <v>653</v>
      </c>
      <c r="D1120" s="13" t="str">
        <f t="shared" si="16"/>
        <v>Error?</v>
      </c>
    </row>
    <row r="1121" spans="1:4" x14ac:dyDescent="0.2">
      <c r="A1121" s="54">
        <v>1060</v>
      </c>
      <c r="B1121" s="1221">
        <f>'Expenditures 15-22'!K50</f>
        <v>127438</v>
      </c>
      <c r="C1121" s="13" t="s">
        <v>653</v>
      </c>
      <c r="D1121" s="13" t="str">
        <f t="shared" si="16"/>
        <v>Error?</v>
      </c>
    </row>
    <row r="1122" spans="1:4" x14ac:dyDescent="0.2">
      <c r="A1122" s="54">
        <v>1061</v>
      </c>
      <c r="B1122" s="1221">
        <f>'Expenditures 15-22'!K53</f>
        <v>181733</v>
      </c>
      <c r="C1122" s="13" t="s">
        <v>653</v>
      </c>
      <c r="D1122" s="13" t="str">
        <f t="shared" si="16"/>
        <v>Error?</v>
      </c>
    </row>
    <row r="1123" spans="1:4" x14ac:dyDescent="0.2">
      <c r="A1123" s="54">
        <v>1062</v>
      </c>
      <c r="B1123" s="1221">
        <f>'Expenditures 15-22'!K55</f>
        <v>83847</v>
      </c>
      <c r="C1123" s="13" t="s">
        <v>653</v>
      </c>
      <c r="D1123" s="13" t="str">
        <f t="shared" si="16"/>
        <v>Error?</v>
      </c>
    </row>
    <row r="1124" spans="1:4" x14ac:dyDescent="0.2">
      <c r="A1124" s="54">
        <v>1063</v>
      </c>
      <c r="B1124" s="1221">
        <f>'Expenditures 15-22'!K56</f>
        <v>23755</v>
      </c>
      <c r="C1124" s="13" t="s">
        <v>653</v>
      </c>
      <c r="D1124" s="13" t="str">
        <f t="shared" si="16"/>
        <v>Error?</v>
      </c>
    </row>
    <row r="1125" spans="1:4" x14ac:dyDescent="0.2">
      <c r="A1125" s="54">
        <v>1064</v>
      </c>
      <c r="B1125" s="1221">
        <f>'Expenditures 15-22'!K57</f>
        <v>107602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46190</v>
      </c>
      <c r="C1127" s="13" t="s">
        <v>653</v>
      </c>
      <c r="D1127" s="13" t="str">
        <f t="shared" si="16"/>
        <v>Error?</v>
      </c>
    </row>
    <row r="1128" spans="1:4" x14ac:dyDescent="0.2">
      <c r="A1128" s="54">
        <v>1067</v>
      </c>
      <c r="B1128" s="1221">
        <f>'Expenditures 15-22'!K61</f>
        <v>37533</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129125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212848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56968</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56968</v>
      </c>
      <c r="C1141" s="13" t="s">
        <v>653</v>
      </c>
      <c r="D1141" s="13" t="str">
        <f t="shared" si="16"/>
        <v>Error?</v>
      </c>
    </row>
    <row r="1142" spans="1:4" x14ac:dyDescent="0.2">
      <c r="A1142" s="54">
        <v>1081</v>
      </c>
      <c r="B1142" s="1221">
        <f>'Expenditures 15-22'!K73</f>
        <v>259</v>
      </c>
      <c r="C1142" s="13" t="s">
        <v>653</v>
      </c>
      <c r="D1142" s="13" t="str">
        <f t="shared" si="16"/>
        <v>Error?</v>
      </c>
    </row>
    <row r="1143" spans="1:4" x14ac:dyDescent="0.2">
      <c r="A1143" s="54">
        <v>1082</v>
      </c>
      <c r="B1143" s="1221">
        <f>'Expenditures 15-22'!K74</f>
        <v>658486</v>
      </c>
      <c r="C1143" s="13" t="s">
        <v>653</v>
      </c>
      <c r="D1143" s="13" t="str">
        <f t="shared" si="16"/>
        <v>Error?</v>
      </c>
    </row>
    <row r="1144" spans="1:4" x14ac:dyDescent="0.2">
      <c r="A1144" s="54">
        <v>1083</v>
      </c>
      <c r="B1144" s="1221">
        <f>'Expenditures 15-22'!K75</f>
        <v>11116</v>
      </c>
      <c r="C1144" s="13" t="s">
        <v>653</v>
      </c>
      <c r="D1144" s="13" t="str">
        <f t="shared" si="16"/>
        <v>Error?</v>
      </c>
    </row>
    <row r="1145" spans="1:4" x14ac:dyDescent="0.2">
      <c r="A1145" s="54">
        <v>1084</v>
      </c>
      <c r="B1145" s="1221">
        <f>'Expenditures 15-22'!K102</f>
        <v>177606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2170032</v>
      </c>
      <c r="C1152" s="13" t="s">
        <v>653</v>
      </c>
      <c r="D1152" s="13" t="str">
        <f t="shared" si="17"/>
        <v>Error?</v>
      </c>
    </row>
    <row r="1153" spans="1:4" x14ac:dyDescent="0.2">
      <c r="A1153" s="54">
        <v>1092</v>
      </c>
      <c r="B1153" s="1221">
        <f>'Expenditures 15-22'!K115</f>
        <v>-45842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121308</v>
      </c>
      <c r="D1221" s="13" t="str">
        <f t="shared" si="18"/>
        <v>Error?</v>
      </c>
    </row>
    <row r="1222" spans="1:4" x14ac:dyDescent="0.2">
      <c r="A1222" s="82">
        <v>1161</v>
      </c>
      <c r="D1222" s="13" t="str">
        <f t="shared" si="18"/>
        <v>OK</v>
      </c>
    </row>
    <row r="1223" spans="1:4" x14ac:dyDescent="0.2">
      <c r="A1223" s="54">
        <v>1162</v>
      </c>
      <c r="B1223" s="1221">
        <f>'Expenditures 15-22'!C127</f>
        <v>121308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121308</v>
      </c>
      <c r="C1225" s="13" t="s">
        <v>653</v>
      </c>
      <c r="D1225" s="13" t="str">
        <f t="shared" si="18"/>
        <v>Error?</v>
      </c>
    </row>
    <row r="1226" spans="1:4" x14ac:dyDescent="0.2">
      <c r="A1226" s="54">
        <v>1165</v>
      </c>
      <c r="B1226" s="1221">
        <f>'Expenditures 15-22'!C150</f>
        <v>121308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6693</v>
      </c>
      <c r="D1229" s="13" t="str">
        <f t="shared" si="18"/>
        <v>Error?</v>
      </c>
    </row>
    <row r="1230" spans="1:4" x14ac:dyDescent="0.2">
      <c r="A1230" s="82">
        <v>1169</v>
      </c>
      <c r="D1230" s="13" t="str">
        <f t="shared" si="18"/>
        <v>OK</v>
      </c>
    </row>
    <row r="1231" spans="1:4" x14ac:dyDescent="0.2">
      <c r="A1231" s="54">
        <v>1170</v>
      </c>
      <c r="B1231" s="1221">
        <f>'Expenditures 15-22'!D127</f>
        <v>6693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6693</v>
      </c>
      <c r="C1233" s="13" t="s">
        <v>653</v>
      </c>
      <c r="D1233" s="13" t="str">
        <f t="shared" si="18"/>
        <v>Error?</v>
      </c>
    </row>
    <row r="1234" spans="1:4" x14ac:dyDescent="0.2">
      <c r="A1234" s="54">
        <v>1173</v>
      </c>
      <c r="B1234" s="1221">
        <f>'Expenditures 15-22'!D150</f>
        <v>6693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38200</v>
      </c>
      <c r="D1237" s="13" t="str">
        <f t="shared" si="18"/>
        <v>Error?</v>
      </c>
    </row>
    <row r="1238" spans="1:4" x14ac:dyDescent="0.2">
      <c r="A1238" s="82">
        <v>1177</v>
      </c>
      <c r="D1238" s="13" t="str">
        <f t="shared" si="18"/>
        <v>OK</v>
      </c>
    </row>
    <row r="1239" spans="1:4" x14ac:dyDescent="0.2">
      <c r="A1239" s="54">
        <v>1178</v>
      </c>
      <c r="B1239" s="1221">
        <f>'Expenditures 15-22'!E127</f>
        <v>38200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38200</v>
      </c>
      <c r="C1241" s="13" t="s">
        <v>653</v>
      </c>
      <c r="D1241" s="13" t="str">
        <f t="shared" si="18"/>
        <v>Error?</v>
      </c>
    </row>
    <row r="1242" spans="1:4" x14ac:dyDescent="0.2">
      <c r="A1242" s="54">
        <v>1181</v>
      </c>
      <c r="B1242" s="1221">
        <f>'Expenditures 15-22'!E150</f>
        <v>38200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71052</v>
      </c>
      <c r="D1245" s="13" t="str">
        <f t="shared" si="18"/>
        <v>Error?</v>
      </c>
    </row>
    <row r="1246" spans="1:4" x14ac:dyDescent="0.2">
      <c r="A1246" s="82">
        <v>1185</v>
      </c>
      <c r="D1246" s="13" t="str">
        <f t="shared" si="18"/>
        <v>OK</v>
      </c>
    </row>
    <row r="1247" spans="1:4" x14ac:dyDescent="0.2">
      <c r="A1247" s="54">
        <v>1186</v>
      </c>
      <c r="B1247" s="1221">
        <f>'Expenditures 15-22'!F127</f>
        <v>71052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71052</v>
      </c>
      <c r="C1249" s="13" t="s">
        <v>653</v>
      </c>
      <c r="D1249" s="13" t="str">
        <f t="shared" si="18"/>
        <v>Error?</v>
      </c>
    </row>
    <row r="1250" spans="1:4" x14ac:dyDescent="0.2">
      <c r="A1250" s="54">
        <v>1189</v>
      </c>
      <c r="B1250" s="1221">
        <f>'Expenditures 15-22'!F150</f>
        <v>71052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237253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237253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237253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237253</v>
      </c>
      <c r="C1288" s="13" t="s">
        <v>653</v>
      </c>
      <c r="D1288" s="13" t="str">
        <f t="shared" si="19"/>
        <v>Error?</v>
      </c>
    </row>
    <row r="1289" spans="1:4" x14ac:dyDescent="0.2">
      <c r="A1289" s="54">
        <v>1228</v>
      </c>
      <c r="B1289" s="1221">
        <f>'Expenditures 15-22'!K151</f>
        <v>37629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4084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9584</v>
      </c>
      <c r="C1317" s="13" t="s">
        <v>653</v>
      </c>
      <c r="D1317" s="13" t="str">
        <f t="shared" si="19"/>
        <v>Error?</v>
      </c>
    </row>
    <row r="1318" spans="1:4" x14ac:dyDescent="0.2">
      <c r="A1318" s="54">
        <v>1257</v>
      </c>
      <c r="B1318" s="1221">
        <f>'Expenditures 15-22'!H168</f>
        <v>9584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4084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9584</v>
      </c>
      <c r="C1331" s="13" t="s">
        <v>653</v>
      </c>
      <c r="D1331" s="13" t="str">
        <f t="shared" si="19"/>
        <v>Error?</v>
      </c>
    </row>
    <row r="1332" spans="1:4" x14ac:dyDescent="0.2">
      <c r="A1332" s="54">
        <v>1271</v>
      </c>
      <c r="B1332" s="1221">
        <f>'Expenditures 15-22'!K168</f>
        <v>9584</v>
      </c>
      <c r="C1332" s="13" t="s">
        <v>653</v>
      </c>
      <c r="D1332" s="13" t="str">
        <f t="shared" si="19"/>
        <v>Error?</v>
      </c>
    </row>
    <row r="1333" spans="1:4" x14ac:dyDescent="0.2">
      <c r="A1333" s="54">
        <v>1272</v>
      </c>
      <c r="B1333" s="1221">
        <f>'Expenditures 15-22'!K169</f>
        <v>-151</v>
      </c>
      <c r="C1333" s="13" t="s">
        <v>653</v>
      </c>
      <c r="D1333" s="13" t="str">
        <f t="shared" si="19"/>
        <v>Error?</v>
      </c>
    </row>
    <row r="1334" spans="1:4" x14ac:dyDescent="0.2">
      <c r="A1334" s="82">
        <v>1273</v>
      </c>
      <c r="D1334" s="13" t="str">
        <f t="shared" si="19"/>
        <v>OK</v>
      </c>
    </row>
    <row r="1335" spans="1:4" x14ac:dyDescent="0.2">
      <c r="A1335" s="54">
        <v>1274</v>
      </c>
      <c r="B1335" s="1221">
        <f>'Expenditures 15-22'!C176</f>
        <v>39909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39909</v>
      </c>
      <c r="C1339" s="13" t="s">
        <v>653</v>
      </c>
      <c r="D1339" s="13" t="str">
        <f t="shared" si="19"/>
        <v>Error?</v>
      </c>
    </row>
    <row r="1340" spans="1:4" x14ac:dyDescent="0.2">
      <c r="A1340" s="54">
        <v>1279</v>
      </c>
      <c r="B1340" s="1221">
        <f>'Expenditures 15-22'!C204</f>
        <v>39909</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4278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4278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4278</v>
      </c>
      <c r="C1353" s="13" t="s">
        <v>653</v>
      </c>
      <c r="D1353" s="13" t="str">
        <f t="shared" si="20"/>
        <v>Error?</v>
      </c>
    </row>
    <row r="1354" spans="1:4" x14ac:dyDescent="0.2">
      <c r="A1354" s="54">
        <v>1293</v>
      </c>
      <c r="B1354" s="1221">
        <f>'Expenditures 15-22'!F176</f>
        <v>17658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17658</v>
      </c>
      <c r="C1358" s="13" t="s">
        <v>653</v>
      </c>
      <c r="D1358" s="13" t="str">
        <f t="shared" si="20"/>
        <v>Error?</v>
      </c>
    </row>
    <row r="1359" spans="1:4" x14ac:dyDescent="0.2">
      <c r="A1359" s="54">
        <v>1298</v>
      </c>
      <c r="B1359" s="1221">
        <f>'Expenditures 15-22'!F204</f>
        <v>17658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1483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1483</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1483</v>
      </c>
      <c r="C1376" s="13" t="s">
        <v>653</v>
      </c>
      <c r="D1376" s="13" t="str">
        <f t="shared" si="20"/>
        <v>Error?</v>
      </c>
    </row>
    <row r="1377" spans="1:4" x14ac:dyDescent="0.2">
      <c r="A1377" s="54">
        <v>1316</v>
      </c>
      <c r="B1377" s="1221">
        <f>'Expenditures 15-22'!K176</f>
        <v>63328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63328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63328</v>
      </c>
      <c r="C1388" s="13" t="s">
        <v>653</v>
      </c>
      <c r="D1388" s="13" t="str">
        <f t="shared" si="20"/>
        <v>Error?</v>
      </c>
    </row>
    <row r="1389" spans="1:4" x14ac:dyDescent="0.2">
      <c r="A1389" s="54">
        <v>1328</v>
      </c>
      <c r="B1389" s="1221">
        <f>'Expenditures 15-22'!K205</f>
        <v>-3471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627</v>
      </c>
      <c r="D1407" s="13" t="str">
        <f t="shared" ref="D1407:D1470" si="21">IF(ISBLANK(B1407),"OK",IF(A1407-B1407=0,"OK","Error?"))</f>
        <v>Error?</v>
      </c>
    </row>
    <row r="1408" spans="1:4" x14ac:dyDescent="0.2">
      <c r="A1408" s="54">
        <v>1347</v>
      </c>
      <c r="B1408" s="1221">
        <f>'Expenditures 15-22'!D217</f>
        <v>2182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28326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694</v>
      </c>
      <c r="D1412" s="13" t="str">
        <f t="shared" si="21"/>
        <v>Error?</v>
      </c>
    </row>
    <row r="1413" spans="1:4" x14ac:dyDescent="0.2">
      <c r="A1413" s="54">
        <v>1352</v>
      </c>
      <c r="B1413" s="1221">
        <f>'Expenditures 15-22'!D228</f>
        <v>5775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243</v>
      </c>
      <c r="D1416" s="13" t="str">
        <f t="shared" si="21"/>
        <v>Error?</v>
      </c>
    </row>
    <row r="1417" spans="1:4" x14ac:dyDescent="0.2">
      <c r="A1417" s="54">
        <v>1356</v>
      </c>
      <c r="B1417" s="1221">
        <f>'Expenditures 15-22'!D232</f>
        <v>6712</v>
      </c>
      <c r="C1417" s="13" t="s">
        <v>653</v>
      </c>
      <c r="D1417" s="13" t="str">
        <f t="shared" si="21"/>
        <v>Error?</v>
      </c>
    </row>
    <row r="1418" spans="1:4" x14ac:dyDescent="0.2">
      <c r="A1418" s="54">
        <v>1357</v>
      </c>
      <c r="B1418" s="1221">
        <f>'Expenditures 15-22'!D234</f>
        <v>34</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34</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6860</v>
      </c>
      <c r="D1423" s="13" t="str">
        <f t="shared" si="21"/>
        <v>Error?</v>
      </c>
    </row>
    <row r="1424" spans="1:4" x14ac:dyDescent="0.2">
      <c r="A1424" s="54">
        <v>1363</v>
      </c>
      <c r="B1424" s="1221">
        <f>'Expenditures 15-22'!D251</f>
        <v>6860</v>
      </c>
      <c r="C1424" s="13" t="s">
        <v>653</v>
      </c>
      <c r="D1424" s="13" t="str">
        <f t="shared" si="21"/>
        <v>Error?</v>
      </c>
    </row>
    <row r="1425" spans="1:4" x14ac:dyDescent="0.2">
      <c r="A1425" s="54">
        <v>1364</v>
      </c>
      <c r="B1425" s="1221">
        <f>'Expenditures 15-22'!D253</f>
        <v>1189</v>
      </c>
      <c r="D1425" s="13" t="str">
        <f t="shared" si="21"/>
        <v>Error?</v>
      </c>
    </row>
    <row r="1426" spans="1:4" x14ac:dyDescent="0.2">
      <c r="A1426" s="54">
        <v>1365</v>
      </c>
      <c r="B1426" s="1221">
        <f>'Expenditures 15-22'!D254</f>
        <v>4271</v>
      </c>
      <c r="D1426" s="13" t="str">
        <f t="shared" si="21"/>
        <v>Error?</v>
      </c>
    </row>
    <row r="1427" spans="1:4" x14ac:dyDescent="0.2">
      <c r="A1427" s="54">
        <v>1366</v>
      </c>
      <c r="B1427" s="1221">
        <f>'Expenditures 15-22'!D255</f>
        <v>5460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6867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25453</v>
      </c>
      <c r="D1431" s="13" t="str">
        <f t="shared" si="21"/>
        <v>Error?</v>
      </c>
    </row>
    <row r="1432" spans="1:4" x14ac:dyDescent="0.2">
      <c r="A1432" s="54">
        <v>1371</v>
      </c>
      <c r="B1432" s="1221">
        <f>'Expenditures 15-22'!D261</f>
        <v>7477</v>
      </c>
      <c r="D1432" s="13" t="str">
        <f t="shared" si="21"/>
        <v>Error?</v>
      </c>
    </row>
    <row r="1433" spans="1:4" x14ac:dyDescent="0.2">
      <c r="A1433" s="54">
        <v>1372</v>
      </c>
      <c r="B1433" s="1221">
        <f>'Expenditures 15-22'!D262</f>
        <v>8544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48341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67407</v>
      </c>
      <c r="C1446" s="13" t="s">
        <v>653</v>
      </c>
      <c r="D1446" s="13" t="str">
        <f t="shared" si="21"/>
        <v>Error?</v>
      </c>
    </row>
    <row r="1447" spans="1:4" x14ac:dyDescent="0.2">
      <c r="A1447" s="54">
        <v>1386</v>
      </c>
      <c r="B1447" s="1221">
        <f>'Expenditures 15-22'!D274</f>
        <v>1954</v>
      </c>
      <c r="D1447" s="13" t="str">
        <f t="shared" si="21"/>
        <v>Error?</v>
      </c>
    </row>
    <row r="1448" spans="1:4" x14ac:dyDescent="0.2">
      <c r="A1448" s="54">
        <v>1387</v>
      </c>
      <c r="B1448" s="1221">
        <f>'Expenditures 15-22'!D288</f>
        <v>97687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627</v>
      </c>
      <c r="C1471" s="13" t="s">
        <v>653</v>
      </c>
      <c r="D1471" s="13" t="str">
        <f t="shared" ref="D1471:D1534" si="22">IF(ISBLANK(B1471),"OK",IF(A1471-B1471=0,"OK","Error?"))</f>
        <v>Error?</v>
      </c>
    </row>
    <row r="1472" spans="1:4" x14ac:dyDescent="0.2">
      <c r="A1472" s="54">
        <v>1411</v>
      </c>
      <c r="B1472" s="1221">
        <f>'Expenditures 15-22'!K217</f>
        <v>2182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28326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694</v>
      </c>
      <c r="C1476" s="13" t="s">
        <v>653</v>
      </c>
      <c r="D1476" s="13" t="str">
        <f t="shared" si="22"/>
        <v>Error?</v>
      </c>
    </row>
    <row r="1477" spans="1:4" x14ac:dyDescent="0.2">
      <c r="A1477" s="54">
        <v>1416</v>
      </c>
      <c r="B1477" s="1221">
        <f>'Expenditures 15-22'!K228</f>
        <v>5775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243</v>
      </c>
      <c r="C1480" s="13" t="s">
        <v>653</v>
      </c>
      <c r="D1480" s="13" t="str">
        <f t="shared" si="22"/>
        <v>Error?</v>
      </c>
    </row>
    <row r="1481" spans="1:4" x14ac:dyDescent="0.2">
      <c r="A1481" s="54">
        <v>1420</v>
      </c>
      <c r="B1481" s="1221">
        <f>'Expenditures 15-22'!K232</f>
        <v>6712</v>
      </c>
      <c r="C1481" s="13" t="s">
        <v>653</v>
      </c>
      <c r="D1481" s="13" t="str">
        <f t="shared" si="22"/>
        <v>Error?</v>
      </c>
    </row>
    <row r="1482" spans="1:4" x14ac:dyDescent="0.2">
      <c r="A1482" s="54">
        <v>1421</v>
      </c>
      <c r="B1482" s="1221">
        <f>'Expenditures 15-22'!K234</f>
        <v>34</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34</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6860</v>
      </c>
      <c r="C1487" s="13" t="s">
        <v>653</v>
      </c>
      <c r="D1487" s="13" t="str">
        <f t="shared" si="22"/>
        <v>Error?</v>
      </c>
    </row>
    <row r="1488" spans="1:4" x14ac:dyDescent="0.2">
      <c r="A1488" s="54">
        <v>1427</v>
      </c>
      <c r="B1488" s="1221">
        <f>'Expenditures 15-22'!K251</f>
        <v>6860</v>
      </c>
      <c r="C1488" s="13" t="s">
        <v>653</v>
      </c>
      <c r="D1488" s="13" t="str">
        <f t="shared" si="22"/>
        <v>Error?</v>
      </c>
    </row>
    <row r="1489" spans="1:4" x14ac:dyDescent="0.2">
      <c r="A1489" s="54">
        <v>1428</v>
      </c>
      <c r="B1489" s="1221">
        <f>'Expenditures 15-22'!K253</f>
        <v>1189</v>
      </c>
      <c r="C1489" s="13" t="s">
        <v>653</v>
      </c>
      <c r="D1489" s="13" t="str">
        <f t="shared" si="22"/>
        <v>Error?</v>
      </c>
    </row>
    <row r="1490" spans="1:4" x14ac:dyDescent="0.2">
      <c r="A1490" s="54">
        <v>1429</v>
      </c>
      <c r="B1490" s="1221">
        <f>'Expenditures 15-22'!K254</f>
        <v>4271</v>
      </c>
      <c r="C1490" s="13" t="s">
        <v>653</v>
      </c>
      <c r="D1490" s="13" t="str">
        <f t="shared" si="22"/>
        <v>Error?</v>
      </c>
    </row>
    <row r="1491" spans="1:4" x14ac:dyDescent="0.2">
      <c r="A1491" s="54">
        <v>1430</v>
      </c>
      <c r="B1491" s="1221">
        <f>'Expenditures 15-22'!K255</f>
        <v>5460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6867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25453</v>
      </c>
      <c r="C1495" s="13" t="s">
        <v>653</v>
      </c>
      <c r="D1495" s="13" t="str">
        <f t="shared" si="22"/>
        <v>Error?</v>
      </c>
    </row>
    <row r="1496" spans="1:4" x14ac:dyDescent="0.2">
      <c r="A1496" s="54">
        <v>1435</v>
      </c>
      <c r="B1496" s="1221">
        <f>'Expenditures 15-22'!K261</f>
        <v>7477</v>
      </c>
      <c r="C1496" s="13" t="s">
        <v>653</v>
      </c>
      <c r="D1496" s="13" t="str">
        <f t="shared" si="22"/>
        <v>Error?</v>
      </c>
    </row>
    <row r="1497" spans="1:4" x14ac:dyDescent="0.2">
      <c r="A1497" s="54">
        <v>1436</v>
      </c>
      <c r="B1497" s="1221">
        <f>'Expenditures 15-22'!K262</f>
        <v>8544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48341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67407</v>
      </c>
      <c r="C1510" s="13" t="s">
        <v>653</v>
      </c>
      <c r="D1510" s="13" t="str">
        <f t="shared" si="22"/>
        <v>Error?</v>
      </c>
    </row>
    <row r="1511" spans="1:4" x14ac:dyDescent="0.2">
      <c r="A1511" s="54">
        <v>1450</v>
      </c>
      <c r="B1511" s="1221">
        <f>'Expenditures 15-22'!K274</f>
        <v>1954</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97687</v>
      </c>
      <c r="C1517" s="13" t="s">
        <v>653</v>
      </c>
      <c r="D1517" s="13" t="str">
        <f t="shared" si="22"/>
        <v>Error?</v>
      </c>
    </row>
    <row r="1518" spans="1:4" x14ac:dyDescent="0.2">
      <c r="A1518" s="54">
        <v>1457</v>
      </c>
      <c r="B1518" s="1221">
        <f>'Expenditures 15-22'!K289</f>
        <v>11239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492808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446966</v>
      </c>
      <c r="C1630" s="13" t="s">
        <v>653</v>
      </c>
      <c r="D1630" s="13" t="str">
        <f t="shared" si="24"/>
        <v>Error?</v>
      </c>
    </row>
    <row r="1631" spans="1:4" x14ac:dyDescent="0.2">
      <c r="A1631" s="54">
        <v>1570</v>
      </c>
      <c r="B1631" s="1221">
        <f>'Acct Summary 7-8'!D79</f>
        <v>64376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102005</v>
      </c>
      <c r="C1644" s="13" t="s">
        <v>653</v>
      </c>
      <c r="D1644" s="13" t="str">
        <f t="shared" si="24"/>
        <v>Error?</v>
      </c>
    </row>
    <row r="1645" spans="1:4" x14ac:dyDescent="0.2">
      <c r="A1645" s="54">
        <v>1584</v>
      </c>
      <c r="B1645" s="1221">
        <f>'Acct Summary 7-8'!E79</f>
        <v>10774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10623</v>
      </c>
      <c r="C1658" s="13" t="s">
        <v>653</v>
      </c>
      <c r="D1658" s="13" t="str">
        <f t="shared" si="24"/>
        <v>Error?</v>
      </c>
    </row>
    <row r="1659" spans="1:4" x14ac:dyDescent="0.2">
      <c r="A1659" s="54">
        <v>1598</v>
      </c>
      <c r="B1659" s="1221">
        <f>'Acct Summary 7-8'!F79</f>
        <v>92373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88902</v>
      </c>
      <c r="C1672" s="13" t="s">
        <v>653</v>
      </c>
      <c r="D1672" s="13" t="str">
        <f t="shared" si="25"/>
        <v>Error?</v>
      </c>
    </row>
    <row r="1673" spans="1:4" x14ac:dyDescent="0.2">
      <c r="A1673" s="54">
        <v>1612</v>
      </c>
      <c r="B1673" s="1221">
        <f>'Acct Summary 7-8'!G79</f>
        <v>36520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47759</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409306</v>
      </c>
      <c r="C1744" s="13" t="s">
        <v>653</v>
      </c>
      <c r="D1744" s="13" t="str">
        <f t="shared" si="26"/>
        <v>Error?</v>
      </c>
    </row>
    <row r="1745" spans="1:5" x14ac:dyDescent="0.2">
      <c r="A1745" s="54">
        <v>1684</v>
      </c>
      <c r="B1745" s="1221">
        <f>'Tax Sched 24'!B5</f>
        <v>66524</v>
      </c>
      <c r="C1745" s="13" t="s">
        <v>653</v>
      </c>
      <c r="D1745" s="13" t="str">
        <f t="shared" si="26"/>
        <v>Error?</v>
      </c>
    </row>
    <row r="1746" spans="1:5" x14ac:dyDescent="0.2">
      <c r="A1746" s="54">
        <v>1685</v>
      </c>
      <c r="B1746" s="1221">
        <f>'Tax Sched 24'!B6</f>
        <v>9393</v>
      </c>
      <c r="C1746" s="13" t="s">
        <v>653</v>
      </c>
      <c r="D1746" s="13" t="str">
        <f t="shared" si="26"/>
        <v>Error?</v>
      </c>
    </row>
    <row r="1747" spans="1:5" x14ac:dyDescent="0.2">
      <c r="A1747" s="54">
        <v>1686</v>
      </c>
      <c r="B1747" s="1221">
        <f>'Tax Sched 24'!B7</f>
        <v>32094</v>
      </c>
      <c r="C1747" s="13" t="s">
        <v>653</v>
      </c>
      <c r="D1747" s="13" t="str">
        <f t="shared" si="26"/>
        <v>Error?</v>
      </c>
    </row>
    <row r="1748" spans="1:5" x14ac:dyDescent="0.2">
      <c r="A1748" s="54">
        <v>1687</v>
      </c>
      <c r="B1748" s="1221">
        <f>'Tax Sched 24'!B8</f>
        <v>10128</v>
      </c>
      <c r="C1748" s="13" t="s">
        <v>653</v>
      </c>
      <c r="D1748" s="13" t="str">
        <f t="shared" si="26"/>
        <v>Error?</v>
      </c>
    </row>
    <row r="1749" spans="1:5" x14ac:dyDescent="0.2">
      <c r="A1749" s="54">
        <v>1688</v>
      </c>
      <c r="B1749" s="1221">
        <f>'Tax Sched 24'!B10</f>
        <v>6084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14812</v>
      </c>
      <c r="C1752" s="13" t="s">
        <v>653</v>
      </c>
      <c r="D1752" s="13" t="str">
        <f t="shared" si="26"/>
        <v>Error?</v>
      </c>
    </row>
    <row r="1753" spans="1:5" x14ac:dyDescent="0.2">
      <c r="A1753" s="54">
        <v>1692</v>
      </c>
      <c r="B1753" s="1221">
        <f>'Tax Sched 24'!B12</f>
        <v>12163</v>
      </c>
      <c r="C1753" s="13" t="s">
        <v>653</v>
      </c>
      <c r="D1753" s="13" t="str">
        <f t="shared" si="26"/>
        <v>Error?</v>
      </c>
    </row>
    <row r="1754" spans="1:5" x14ac:dyDescent="0.2">
      <c r="A1754" s="54">
        <v>1693</v>
      </c>
      <c r="B1754" s="1221">
        <f>'Tax Sched 24'!B14</f>
        <v>4971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579904</v>
      </c>
      <c r="C1759" s="13" t="s">
        <v>653</v>
      </c>
      <c r="D1759" s="13" t="str">
        <f t="shared" si="26"/>
        <v>Error?</v>
      </c>
    </row>
    <row r="1760" spans="1:5" x14ac:dyDescent="0.2">
      <c r="A1760" s="54">
        <v>1699</v>
      </c>
      <c r="B1760" s="1221">
        <f>'Tax Sched 24'!D4</f>
        <v>409306</v>
      </c>
      <c r="C1760" s="13" t="s">
        <v>653</v>
      </c>
      <c r="D1760" s="13" t="str">
        <f t="shared" si="26"/>
        <v>Error?</v>
      </c>
    </row>
    <row r="1761" spans="1:5" x14ac:dyDescent="0.2">
      <c r="A1761" s="54">
        <v>1700</v>
      </c>
      <c r="B1761" s="1221">
        <f>'Tax Sched 24'!D5</f>
        <v>66524</v>
      </c>
      <c r="C1761" s="13" t="s">
        <v>653</v>
      </c>
      <c r="D1761" s="13" t="str">
        <f t="shared" si="26"/>
        <v>Error?</v>
      </c>
    </row>
    <row r="1762" spans="1:5" s="79" customFormat="1" x14ac:dyDescent="0.2">
      <c r="A1762" s="54">
        <v>1701</v>
      </c>
      <c r="B1762" s="1221">
        <f>'Tax Sched 24'!D6</f>
        <v>9393</v>
      </c>
      <c r="C1762" s="13" t="s">
        <v>653</v>
      </c>
      <c r="D1762" s="13" t="str">
        <f t="shared" si="26"/>
        <v>Error?</v>
      </c>
      <c r="E1762" s="80"/>
    </row>
    <row r="1763" spans="1:5" x14ac:dyDescent="0.2">
      <c r="A1763" s="54">
        <v>1702</v>
      </c>
      <c r="B1763" s="1221">
        <f>'Tax Sched 24'!D7</f>
        <v>32094</v>
      </c>
      <c r="C1763" s="13" t="s">
        <v>653</v>
      </c>
      <c r="D1763" s="13" t="str">
        <f t="shared" si="26"/>
        <v>Error?</v>
      </c>
    </row>
    <row r="1764" spans="1:5" x14ac:dyDescent="0.2">
      <c r="A1764" s="54">
        <v>1703</v>
      </c>
      <c r="B1764" s="1221">
        <f>'Tax Sched 24'!D8</f>
        <v>10128</v>
      </c>
      <c r="C1764" s="13" t="s">
        <v>653</v>
      </c>
      <c r="D1764" s="13" t="str">
        <f t="shared" si="26"/>
        <v>Error?</v>
      </c>
    </row>
    <row r="1765" spans="1:5" x14ac:dyDescent="0.2">
      <c r="A1765" s="54">
        <v>1704</v>
      </c>
      <c r="B1765" s="1221">
        <f>'Tax Sched 24'!D10</f>
        <v>6084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14812</v>
      </c>
      <c r="C1768" s="13" t="s">
        <v>653</v>
      </c>
      <c r="D1768" s="13" t="str">
        <f t="shared" si="26"/>
        <v>Error?</v>
      </c>
    </row>
    <row r="1769" spans="1:5" x14ac:dyDescent="0.2">
      <c r="A1769" s="54">
        <v>1708</v>
      </c>
      <c r="B1769" s="1221">
        <f>'Tax Sched 24'!D12</f>
        <v>12163</v>
      </c>
      <c r="C1769" s="13" t="s">
        <v>653</v>
      </c>
      <c r="D1769" s="13" t="str">
        <f t="shared" si="26"/>
        <v>Error?</v>
      </c>
    </row>
    <row r="1770" spans="1:5" x14ac:dyDescent="0.2">
      <c r="A1770" s="54">
        <v>1709</v>
      </c>
      <c r="B1770" s="1221">
        <f>'Tax Sched 24'!D14</f>
        <v>4971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579904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412425</v>
      </c>
      <c r="C1792" s="13" t="s">
        <v>653</v>
      </c>
      <c r="D1792" s="13" t="str">
        <f t="shared" si="27"/>
        <v>Error?</v>
      </c>
    </row>
    <row r="1793" spans="1:4" x14ac:dyDescent="0.2">
      <c r="A1793" s="54">
        <v>1732</v>
      </c>
      <c r="B1793" s="1221">
        <f>'Tax Sched 24'!F5</f>
        <v>67806</v>
      </c>
      <c r="C1793" s="13" t="s">
        <v>653</v>
      </c>
      <c r="D1793" s="13" t="str">
        <f t="shared" si="27"/>
        <v>Error?</v>
      </c>
    </row>
    <row r="1794" spans="1:4" x14ac:dyDescent="0.2">
      <c r="A1794" s="54">
        <v>1733</v>
      </c>
      <c r="B1794" s="1221">
        <f>'Tax Sched 24'!F6</f>
        <v>8938</v>
      </c>
      <c r="C1794" s="13" t="s">
        <v>653</v>
      </c>
      <c r="D1794" s="13" t="str">
        <f t="shared" si="27"/>
        <v>Error?</v>
      </c>
    </row>
    <row r="1795" spans="1:4" x14ac:dyDescent="0.2">
      <c r="A1795" s="54">
        <v>1734</v>
      </c>
      <c r="B1795" s="1221">
        <f>'Tax Sched 24'!F7</f>
        <v>32551</v>
      </c>
      <c r="C1795" s="13" t="s">
        <v>653</v>
      </c>
      <c r="D1795" s="13" t="str">
        <f t="shared" si="27"/>
        <v>Error?</v>
      </c>
    </row>
    <row r="1796" spans="1:4" x14ac:dyDescent="0.2">
      <c r="A1796" s="54">
        <v>1735</v>
      </c>
      <c r="B1796" s="1221">
        <f>'Tax Sched 24'!F8</f>
        <v>10472</v>
      </c>
      <c r="C1796" s="13" t="s">
        <v>653</v>
      </c>
      <c r="D1796" s="13" t="str">
        <f t="shared" si="27"/>
        <v>Error?</v>
      </c>
    </row>
    <row r="1797" spans="1:4" x14ac:dyDescent="0.2">
      <c r="A1797" s="54">
        <v>1736</v>
      </c>
      <c r="B1797" s="1221">
        <f>'Tax Sched 24'!F10</f>
        <v>6290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15322</v>
      </c>
      <c r="C1800" s="13" t="s">
        <v>653</v>
      </c>
      <c r="D1800" s="13" t="str">
        <f t="shared" si="27"/>
        <v>Error?</v>
      </c>
    </row>
    <row r="1801" spans="1:4" x14ac:dyDescent="0.2">
      <c r="A1801" s="54">
        <v>1740</v>
      </c>
      <c r="B1801" s="1221">
        <f>'Tax Sched 24'!F12</f>
        <v>12581</v>
      </c>
      <c r="C1801" s="13" t="s">
        <v>653</v>
      </c>
      <c r="D1801" s="13" t="str">
        <f t="shared" si="27"/>
        <v>Error?</v>
      </c>
    </row>
    <row r="1802" spans="1:4" x14ac:dyDescent="0.2">
      <c r="A1802" s="54">
        <v>1741</v>
      </c>
      <c r="B1802" s="1221">
        <f>'Tax Sched 24'!F14</f>
        <v>5138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412425</v>
      </c>
      <c r="D1808" s="13" t="str">
        <f t="shared" si="27"/>
        <v>Error?</v>
      </c>
    </row>
    <row r="1809" spans="1:4" x14ac:dyDescent="0.2">
      <c r="A1809" s="54">
        <v>1748</v>
      </c>
      <c r="B1809" s="1221">
        <f>'Tax Sched 24'!E5</f>
        <v>67806</v>
      </c>
      <c r="D1809" s="13" t="str">
        <f t="shared" si="27"/>
        <v>Error?</v>
      </c>
    </row>
    <row r="1810" spans="1:4" x14ac:dyDescent="0.2">
      <c r="A1810" s="54">
        <v>1749</v>
      </c>
      <c r="B1810" s="1221">
        <f>'Tax Sched 24'!E6</f>
        <v>8938</v>
      </c>
      <c r="D1810" s="13" t="str">
        <f t="shared" si="27"/>
        <v>Error?</v>
      </c>
    </row>
    <row r="1811" spans="1:4" x14ac:dyDescent="0.2">
      <c r="A1811" s="54">
        <v>1750</v>
      </c>
      <c r="B1811" s="1221">
        <f>'Tax Sched 24'!E7</f>
        <v>32551</v>
      </c>
      <c r="D1811" s="13" t="str">
        <f t="shared" si="27"/>
        <v>Error?</v>
      </c>
    </row>
    <row r="1812" spans="1:4" x14ac:dyDescent="0.2">
      <c r="A1812" s="54">
        <v>1751</v>
      </c>
      <c r="B1812" s="1221">
        <f>'Tax Sched 24'!E8</f>
        <v>10472</v>
      </c>
      <c r="D1812" s="13" t="str">
        <f t="shared" si="27"/>
        <v>Error?</v>
      </c>
    </row>
    <row r="1813" spans="1:4" x14ac:dyDescent="0.2">
      <c r="A1813" s="54">
        <v>1752</v>
      </c>
      <c r="B1813" s="1221">
        <f>'Tax Sched 24'!E10</f>
        <v>6290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15322</v>
      </c>
      <c r="D1816" s="13" t="str">
        <f t="shared" si="27"/>
        <v>Error?</v>
      </c>
    </row>
    <row r="1817" spans="1:4" x14ac:dyDescent="0.2">
      <c r="A1817" s="54">
        <v>1756</v>
      </c>
      <c r="B1817" s="1221">
        <f>'Tax Sched 24'!E12</f>
        <v>12581</v>
      </c>
      <c r="D1817" s="13" t="str">
        <f t="shared" si="27"/>
        <v>Error?</v>
      </c>
    </row>
    <row r="1818" spans="1:4" x14ac:dyDescent="0.2">
      <c r="A1818" s="54">
        <v>1757</v>
      </c>
      <c r="B1818" s="1221">
        <f>'Tax Sched 24'!E14</f>
        <v>5138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586441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78000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4971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4971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4971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37645</v>
      </c>
      <c r="D2008" s="13" t="str">
        <f t="shared" si="30"/>
        <v>Error?</v>
      </c>
    </row>
    <row r="2009" spans="1:4" x14ac:dyDescent="0.2">
      <c r="A2009" s="54">
        <v>1948</v>
      </c>
      <c r="B2009" s="1221">
        <f>'Cap Outlay Deprec 27'!C8</f>
        <v>2324735</v>
      </c>
      <c r="D2009" s="13" t="str">
        <f t="shared" si="30"/>
        <v>Error?</v>
      </c>
    </row>
    <row r="2010" spans="1:4" x14ac:dyDescent="0.2">
      <c r="A2010" s="54">
        <v>1949</v>
      </c>
      <c r="B2010" s="1221">
        <f>'Cap Outlay Deprec 27'!C10</f>
        <v>77127</v>
      </c>
      <c r="D2010" s="13" t="str">
        <f t="shared" si="30"/>
        <v>Error?</v>
      </c>
    </row>
    <row r="2011" spans="1:4" x14ac:dyDescent="0.2">
      <c r="A2011" s="54">
        <v>1950</v>
      </c>
      <c r="B2011" s="1221">
        <f>'Cap Outlay Deprec 27'!C12</f>
        <v>447987</v>
      </c>
      <c r="D2011" s="13" t="str">
        <f t="shared" si="30"/>
        <v>Error?</v>
      </c>
    </row>
    <row r="2012" spans="1:4" x14ac:dyDescent="0.2">
      <c r="A2012" s="54">
        <v>1951</v>
      </c>
      <c r="B2012" s="1221">
        <f>'Cap Outlay Deprec 27'!C13</f>
        <v>292502</v>
      </c>
      <c r="D2012" s="13" t="str">
        <f t="shared" si="30"/>
        <v>Error?</v>
      </c>
    </row>
    <row r="2013" spans="1:4" x14ac:dyDescent="0.2">
      <c r="A2013" s="54">
        <v>1952</v>
      </c>
      <c r="B2013" s="1221">
        <f>'Cap Outlay Deprec 27'!C16</f>
        <v>3179996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86974</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86974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21001</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21001</v>
      </c>
      <c r="C2025" s="13" t="s">
        <v>653</v>
      </c>
      <c r="D2025" s="13" t="str">
        <f t="shared" si="30"/>
        <v>Error?</v>
      </c>
    </row>
    <row r="2026" spans="1:4" x14ac:dyDescent="0.2">
      <c r="A2026" s="54">
        <v>1965</v>
      </c>
      <c r="B2026" s="1221">
        <f>'Cap Outlay Deprec 27'!F5</f>
        <v>37645</v>
      </c>
      <c r="C2026" s="13" t="s">
        <v>653</v>
      </c>
      <c r="D2026" s="13" t="str">
        <f t="shared" si="30"/>
        <v>Error?</v>
      </c>
    </row>
    <row r="2027" spans="1:4" x14ac:dyDescent="0.2">
      <c r="A2027" s="54">
        <v>1966</v>
      </c>
      <c r="B2027" s="1221">
        <f>'Cap Outlay Deprec 27'!F8</f>
        <v>2324735</v>
      </c>
      <c r="C2027" s="13" t="s">
        <v>653</v>
      </c>
      <c r="D2027" s="13" t="str">
        <f t="shared" si="30"/>
        <v>Error?</v>
      </c>
    </row>
    <row r="2028" spans="1:4" x14ac:dyDescent="0.2">
      <c r="A2028" s="54">
        <v>1967</v>
      </c>
      <c r="B2028" s="1221">
        <f>'Cap Outlay Deprec 27'!F10</f>
        <v>77127</v>
      </c>
      <c r="C2028" s="13" t="s">
        <v>653</v>
      </c>
      <c r="D2028" s="13" t="str">
        <f t="shared" si="30"/>
        <v>Error?</v>
      </c>
    </row>
    <row r="2029" spans="1:4" x14ac:dyDescent="0.2">
      <c r="A2029" s="54">
        <v>1968</v>
      </c>
      <c r="B2029" s="1221">
        <f>'Cap Outlay Deprec 27'!F12</f>
        <v>513960</v>
      </c>
      <c r="C2029" s="13" t="s">
        <v>653</v>
      </c>
      <c r="D2029" s="13" t="str">
        <f t="shared" si="30"/>
        <v>Error?</v>
      </c>
    </row>
    <row r="2030" spans="1:4" x14ac:dyDescent="0.2">
      <c r="A2030" s="54">
        <v>1969</v>
      </c>
      <c r="B2030" s="1221">
        <f>'Cap Outlay Deprec 27'!F13</f>
        <v>292502</v>
      </c>
      <c r="C2030" s="13" t="s">
        <v>653</v>
      </c>
      <c r="D2030" s="13" t="str">
        <f t="shared" si="30"/>
        <v>Error?</v>
      </c>
    </row>
    <row r="2031" spans="1:4" x14ac:dyDescent="0.2">
      <c r="A2031" s="54">
        <v>1970</v>
      </c>
      <c r="B2031" s="1221">
        <f>'Cap Outlay Deprec 27'!F16</f>
        <v>3245969</v>
      </c>
      <c r="C2031" s="13" t="s">
        <v>653</v>
      </c>
      <c r="D2031" s="13" t="str">
        <f t="shared" si="30"/>
        <v>Error?</v>
      </c>
    </row>
    <row r="2032" spans="1:4" x14ac:dyDescent="0.2">
      <c r="A2032" s="82">
        <v>1971</v>
      </c>
      <c r="D2032" s="13" t="str">
        <f t="shared" si="30"/>
        <v>OK</v>
      </c>
    </row>
    <row r="2033" spans="1:4" x14ac:dyDescent="0.2">
      <c r="A2033" s="54">
        <v>1972</v>
      </c>
      <c r="B2033" s="1221">
        <f>'Cap Outlay Deprec 27'!H8</f>
        <v>1137364</v>
      </c>
      <c r="D2033" s="13" t="str">
        <f t="shared" si="30"/>
        <v>Error?</v>
      </c>
    </row>
    <row r="2034" spans="1:4" x14ac:dyDescent="0.2">
      <c r="A2034" s="54">
        <v>1973</v>
      </c>
      <c r="B2034" s="1221">
        <f>'Cap Outlay Deprec 27'!H10</f>
        <v>74398</v>
      </c>
      <c r="D2034" s="13" t="str">
        <f t="shared" si="30"/>
        <v>Error?</v>
      </c>
    </row>
    <row r="2035" spans="1:4" x14ac:dyDescent="0.2">
      <c r="A2035" s="54">
        <v>1974</v>
      </c>
      <c r="B2035" s="1221">
        <f>'Cap Outlay Deprec 27'!H12</f>
        <v>316449</v>
      </c>
      <c r="D2035" s="13" t="str">
        <f t="shared" si="30"/>
        <v>Error?</v>
      </c>
    </row>
    <row r="2036" spans="1:4" x14ac:dyDescent="0.2">
      <c r="A2036" s="54">
        <v>1975</v>
      </c>
      <c r="B2036" s="1221">
        <f>'Cap Outlay Deprec 27'!H13</f>
        <v>291551</v>
      </c>
      <c r="D2036" s="13" t="str">
        <f t="shared" si="30"/>
        <v>Error?</v>
      </c>
    </row>
    <row r="2037" spans="1:4" x14ac:dyDescent="0.2">
      <c r="A2037" s="54">
        <v>1976</v>
      </c>
      <c r="B2037" s="1221">
        <f>'Cap Outlay Deprec 27'!H16</f>
        <v>1819762</v>
      </c>
      <c r="C2037" s="13" t="s">
        <v>653</v>
      </c>
      <c r="D2037" s="13" t="str">
        <f t="shared" si="30"/>
        <v>Error?</v>
      </c>
    </row>
    <row r="2038" spans="1:4" x14ac:dyDescent="0.2">
      <c r="A2038" s="82">
        <v>1977</v>
      </c>
      <c r="D2038" s="13" t="str">
        <f t="shared" si="30"/>
        <v>OK</v>
      </c>
    </row>
    <row r="2039" spans="1:4" x14ac:dyDescent="0.2">
      <c r="A2039" s="54">
        <v>1978</v>
      </c>
      <c r="B2039" s="1221">
        <f>'Cap Outlay Deprec 27'!I8</f>
        <v>39700</v>
      </c>
      <c r="D2039" s="13" t="str">
        <f t="shared" si="30"/>
        <v>Error?</v>
      </c>
    </row>
    <row r="2040" spans="1:4" x14ac:dyDescent="0.2">
      <c r="A2040" s="54">
        <v>1979</v>
      </c>
      <c r="B2040" s="1221">
        <f>'Cap Outlay Deprec 27'!I10</f>
        <v>197</v>
      </c>
      <c r="D2040" s="13" t="str">
        <f t="shared" si="30"/>
        <v>Error?</v>
      </c>
    </row>
    <row r="2041" spans="1:4" x14ac:dyDescent="0.2">
      <c r="A2041" s="54">
        <v>1980</v>
      </c>
      <c r="B2041" s="1221">
        <f>'Cap Outlay Deprec 27'!I12</f>
        <v>33756</v>
      </c>
      <c r="D2041" s="13" t="str">
        <f t="shared" si="30"/>
        <v>Error?</v>
      </c>
    </row>
    <row r="2042" spans="1:4" x14ac:dyDescent="0.2">
      <c r="A2042" s="54">
        <v>1981</v>
      </c>
      <c r="B2042" s="1221">
        <f>'Cap Outlay Deprec 27'!I13</f>
        <v>951</v>
      </c>
      <c r="D2042" s="13" t="str">
        <f t="shared" si="30"/>
        <v>Error?</v>
      </c>
    </row>
    <row r="2043" spans="1:4" x14ac:dyDescent="0.2">
      <c r="A2043" s="54">
        <v>1982</v>
      </c>
      <c r="B2043" s="1221">
        <f>'Cap Outlay Deprec 27'!I16</f>
        <v>74604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21001</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21001</v>
      </c>
      <c r="C2049" s="13" t="s">
        <v>653</v>
      </c>
      <c r="D2049" s="13" t="str">
        <f t="shared" si="31"/>
        <v>Error?</v>
      </c>
    </row>
    <row r="2050" spans="1:4" x14ac:dyDescent="0.2">
      <c r="A2050" s="82">
        <v>1989</v>
      </c>
      <c r="D2050" s="13" t="str">
        <f t="shared" si="31"/>
        <v>OK</v>
      </c>
    </row>
    <row r="2051" spans="1:4" x14ac:dyDescent="0.2">
      <c r="A2051" s="54">
        <v>1990</v>
      </c>
      <c r="B2051" s="1221">
        <f>'Cap Outlay Deprec 27'!K8</f>
        <v>1177064</v>
      </c>
      <c r="C2051" s="13" t="s">
        <v>653</v>
      </c>
      <c r="D2051" s="13" t="str">
        <f t="shared" si="31"/>
        <v>Error?</v>
      </c>
    </row>
    <row r="2052" spans="1:4" x14ac:dyDescent="0.2">
      <c r="A2052" s="54">
        <v>1991</v>
      </c>
      <c r="B2052" s="1221">
        <f>'Cap Outlay Deprec 27'!K10</f>
        <v>74595</v>
      </c>
      <c r="C2052" s="13" t="s">
        <v>653</v>
      </c>
      <c r="D2052" s="13" t="str">
        <f t="shared" si="31"/>
        <v>Error?</v>
      </c>
    </row>
    <row r="2053" spans="1:4" x14ac:dyDescent="0.2">
      <c r="A2053" s="54">
        <v>1992</v>
      </c>
      <c r="B2053" s="1221">
        <f>'Cap Outlay Deprec 27'!K12</f>
        <v>329204</v>
      </c>
      <c r="C2053" s="13" t="s">
        <v>653</v>
      </c>
      <c r="D2053" s="13" t="str">
        <f t="shared" si="31"/>
        <v>Error?</v>
      </c>
    </row>
    <row r="2054" spans="1:4" x14ac:dyDescent="0.2">
      <c r="A2054" s="54">
        <v>1993</v>
      </c>
      <c r="B2054" s="1221">
        <f>'Cap Outlay Deprec 27'!K13</f>
        <v>292502</v>
      </c>
      <c r="C2054" s="13" t="s">
        <v>653</v>
      </c>
      <c r="D2054" s="13" t="str">
        <f t="shared" si="31"/>
        <v>Error?</v>
      </c>
    </row>
    <row r="2055" spans="1:4" x14ac:dyDescent="0.2">
      <c r="A2055" s="54">
        <v>1994</v>
      </c>
      <c r="B2055" s="1221">
        <f>'Cap Outlay Deprec 27'!K16</f>
        <v>1873365</v>
      </c>
      <c r="C2055" s="13" t="s">
        <v>653</v>
      </c>
      <c r="D2055" s="13" t="str">
        <f t="shared" si="31"/>
        <v>Error?</v>
      </c>
    </row>
    <row r="2056" spans="1:4" x14ac:dyDescent="0.2">
      <c r="A2056" s="54">
        <v>1995</v>
      </c>
      <c r="B2056" s="1221">
        <f>'Cap Outlay Deprec 27'!L5</f>
        <v>37645</v>
      </c>
      <c r="C2056" s="13" t="s">
        <v>653</v>
      </c>
      <c r="D2056" s="13" t="str">
        <f t="shared" si="31"/>
        <v>Error?</v>
      </c>
    </row>
    <row r="2057" spans="1:4" x14ac:dyDescent="0.2">
      <c r="A2057" s="54">
        <v>1996</v>
      </c>
      <c r="B2057" s="1221">
        <f>'Cap Outlay Deprec 27'!L8</f>
        <v>1147671</v>
      </c>
      <c r="C2057" s="13" t="s">
        <v>653</v>
      </c>
      <c r="D2057" s="13" t="str">
        <f t="shared" si="31"/>
        <v>Error?</v>
      </c>
    </row>
    <row r="2058" spans="1:4" x14ac:dyDescent="0.2">
      <c r="A2058" s="54">
        <v>1997</v>
      </c>
      <c r="B2058" s="1221">
        <f>'Cap Outlay Deprec 27'!L10</f>
        <v>2532</v>
      </c>
      <c r="C2058" s="13" t="s">
        <v>653</v>
      </c>
      <c r="D2058" s="13" t="str">
        <f t="shared" si="31"/>
        <v>Error?</v>
      </c>
    </row>
    <row r="2059" spans="1:4" x14ac:dyDescent="0.2">
      <c r="A2059" s="54">
        <v>1998</v>
      </c>
      <c r="B2059" s="1221">
        <f>'Cap Outlay Deprec 27'!L12</f>
        <v>184756</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1372604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177219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1302</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25278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519082</v>
      </c>
      <c r="C2551" s="13" t="s">
        <v>653</v>
      </c>
      <c r="D2551" s="13" t="str">
        <f t="shared" si="38"/>
        <v>Error?</v>
      </c>
    </row>
    <row r="2552" spans="1:4" x14ac:dyDescent="0.2">
      <c r="A2552" s="82">
        <v>2491</v>
      </c>
      <c r="D2552" s="13" t="str">
        <f t="shared" si="38"/>
        <v>OK</v>
      </c>
    </row>
    <row r="2553" spans="1:4" x14ac:dyDescent="0.2">
      <c r="A2553" s="54">
        <v>2492</v>
      </c>
      <c r="B2553" s="1221">
        <f>'Acct Summary 7-8'!C6</f>
        <v>1390792</v>
      </c>
      <c r="C2553" s="13" t="s">
        <v>653</v>
      </c>
      <c r="D2553" s="13" t="str">
        <f t="shared" si="38"/>
        <v>Error?</v>
      </c>
    </row>
    <row r="2554" spans="1:4" x14ac:dyDescent="0.2">
      <c r="A2554" s="54">
        <v>2493</v>
      </c>
      <c r="B2554" s="1221">
        <f>'Acct Summary 7-8'!C7</f>
        <v>214316</v>
      </c>
      <c r="C2554" s="13" t="s">
        <v>653</v>
      </c>
      <c r="D2554" s="13" t="str">
        <f t="shared" si="38"/>
        <v>Error?</v>
      </c>
    </row>
    <row r="2555" spans="1:4" x14ac:dyDescent="0.2">
      <c r="A2555" s="54">
        <v>2494</v>
      </c>
      <c r="B2555" s="1221">
        <f>'Acct Summary 7-8'!C8</f>
        <v>2124190</v>
      </c>
      <c r="C2555" s="13" t="s">
        <v>653</v>
      </c>
      <c r="D2555" s="13" t="str">
        <f t="shared" si="38"/>
        <v>Error?</v>
      </c>
    </row>
    <row r="2556" spans="1:4" x14ac:dyDescent="0.2">
      <c r="A2556" s="54">
        <v>2495</v>
      </c>
      <c r="B2556" s="1221">
        <f>'Acct Summary 7-8'!C12</f>
        <v>1322824</v>
      </c>
      <c r="C2556" s="13" t="s">
        <v>653</v>
      </c>
      <c r="D2556" s="13" t="str">
        <f t="shared" si="38"/>
        <v>Error?</v>
      </c>
    </row>
    <row r="2557" spans="1:4" x14ac:dyDescent="0.2">
      <c r="A2557" s="54">
        <v>2496</v>
      </c>
      <c r="B2557" s="1221">
        <f>'Acct Summary 7-8'!C13</f>
        <v>658486</v>
      </c>
      <c r="C2557" s="13" t="s">
        <v>653</v>
      </c>
      <c r="D2557" s="13" t="str">
        <f t="shared" si="38"/>
        <v>Error?</v>
      </c>
    </row>
    <row r="2558" spans="1:4" x14ac:dyDescent="0.2">
      <c r="A2558" s="54">
        <v>2497</v>
      </c>
      <c r="B2558" s="1221">
        <f>'Acct Summary 7-8'!C14</f>
        <v>11116</v>
      </c>
      <c r="C2558" s="13" t="s">
        <v>653</v>
      </c>
      <c r="D2558" s="13" t="str">
        <f t="shared" si="38"/>
        <v>Error?</v>
      </c>
    </row>
    <row r="2559" spans="1:4" x14ac:dyDescent="0.2">
      <c r="A2559" s="54">
        <v>2498</v>
      </c>
      <c r="B2559" s="1221">
        <f>'Acct Summary 7-8'!C15</f>
        <v>177606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2170032</v>
      </c>
      <c r="C2561" s="13" t="s">
        <v>653</v>
      </c>
      <c r="D2561" s="13" t="str">
        <f t="shared" si="39"/>
        <v>Error?</v>
      </c>
    </row>
    <row r="2562" spans="1:4" x14ac:dyDescent="0.2">
      <c r="A2562" s="54">
        <v>2501</v>
      </c>
      <c r="B2562" s="1221">
        <f>'Acct Summary 7-8'!C20</f>
        <v>-45842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97882</v>
      </c>
      <c r="C2564" s="13" t="s">
        <v>653</v>
      </c>
      <c r="D2564" s="13" t="str">
        <f t="shared" si="39"/>
        <v>Error?</v>
      </c>
    </row>
    <row r="2565" spans="1:4" x14ac:dyDescent="0.2">
      <c r="A2565" s="82">
        <v>2504</v>
      </c>
      <c r="D2565" s="13" t="str">
        <f t="shared" si="39"/>
        <v>OK</v>
      </c>
    </row>
    <row r="2566" spans="1:4" x14ac:dyDescent="0.2">
      <c r="A2566" s="54">
        <v>2505</v>
      </c>
      <c r="B2566" s="1221">
        <f>'Acct Summary 7-8'!D6</f>
        <v>177000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274882</v>
      </c>
      <c r="C2568" s="13" t="s">
        <v>653</v>
      </c>
      <c r="D2568" s="13" t="str">
        <f t="shared" si="39"/>
        <v>Error?</v>
      </c>
    </row>
    <row r="2569" spans="1:4" x14ac:dyDescent="0.2">
      <c r="A2569" s="54">
        <v>2508</v>
      </c>
      <c r="B2569" s="1221">
        <f>'Acct Summary 7-8'!D13</f>
        <v>237253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237253</v>
      </c>
      <c r="C2573" s="13" t="s">
        <v>653</v>
      </c>
      <c r="D2573" s="13" t="str">
        <f t="shared" si="39"/>
        <v>Error?</v>
      </c>
    </row>
    <row r="2574" spans="1:4" x14ac:dyDescent="0.2">
      <c r="A2574" s="54">
        <v>2513</v>
      </c>
      <c r="B2574" s="1221">
        <f>'Acct Summary 7-8'!D20</f>
        <v>37629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32410</v>
      </c>
      <c r="C2591" s="13" t="s">
        <v>653</v>
      </c>
      <c r="D2591" s="13" t="str">
        <f t="shared" si="39"/>
        <v>Error?</v>
      </c>
    </row>
    <row r="2592" spans="1:4" x14ac:dyDescent="0.2">
      <c r="A2592" s="82">
        <v>2531</v>
      </c>
      <c r="D2592" s="13" t="str">
        <f t="shared" si="39"/>
        <v>OK</v>
      </c>
    </row>
    <row r="2593" spans="1:4" x14ac:dyDescent="0.2">
      <c r="A2593" s="54">
        <v>2532</v>
      </c>
      <c r="B2593" s="1221">
        <f>'Acct Summary 7-8'!F6</f>
        <v>27447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59857</v>
      </c>
      <c r="C2595" s="13" t="s">
        <v>653</v>
      </c>
      <c r="D2595" s="13" t="str">
        <f t="shared" si="39"/>
        <v>Error?</v>
      </c>
    </row>
    <row r="2596" spans="1:4" x14ac:dyDescent="0.2">
      <c r="A2596" s="54">
        <v>2535</v>
      </c>
      <c r="B2596" s="1221">
        <f>'Acct Summary 7-8'!F13</f>
        <v>63328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63328</v>
      </c>
      <c r="C2600" s="13" t="s">
        <v>653</v>
      </c>
      <c r="D2600" s="13" t="str">
        <f t="shared" si="39"/>
        <v>Error?</v>
      </c>
    </row>
    <row r="2601" spans="1:4" x14ac:dyDescent="0.2">
      <c r="A2601" s="54">
        <v>2540</v>
      </c>
      <c r="B2601" s="1221">
        <f>'Acct Summary 7-8'!F20</f>
        <v>-3471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68926</v>
      </c>
      <c r="C2603" s="13" t="s">
        <v>653</v>
      </c>
      <c r="D2603" s="13" t="str">
        <f t="shared" si="39"/>
        <v>Error?</v>
      </c>
    </row>
    <row r="2604" spans="1:4" x14ac:dyDescent="0.2">
      <c r="A2604" s="54">
        <v>2543</v>
      </c>
      <c r="B2604" s="1221">
        <f>'Acct Summary 7-8'!G6</f>
        <v>40000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108926</v>
      </c>
      <c r="C2606" s="13" t="s">
        <v>653</v>
      </c>
      <c r="D2606" s="13" t="str">
        <f t="shared" si="39"/>
        <v>Error?</v>
      </c>
    </row>
    <row r="2607" spans="1:4" x14ac:dyDescent="0.2">
      <c r="A2607" s="54">
        <v>2546</v>
      </c>
      <c r="B2607" s="1221">
        <f>'Acct Summary 7-8'!G12</f>
        <v>28326</v>
      </c>
      <c r="C2607" s="13" t="s">
        <v>653</v>
      </c>
      <c r="D2607" s="13" t="str">
        <f t="shared" si="39"/>
        <v>Error?</v>
      </c>
    </row>
    <row r="2608" spans="1:4" x14ac:dyDescent="0.2">
      <c r="A2608" s="54">
        <v>2547</v>
      </c>
      <c r="B2608" s="1221">
        <f>'Acct Summary 7-8'!G13</f>
        <v>67407</v>
      </c>
      <c r="C2608" s="13" t="s">
        <v>653</v>
      </c>
      <c r="D2608" s="13" t="str">
        <f t="shared" si="39"/>
        <v>Error?</v>
      </c>
    </row>
    <row r="2609" spans="1:4" x14ac:dyDescent="0.2">
      <c r="A2609" s="54">
        <v>2548</v>
      </c>
      <c r="B2609" s="1221">
        <f>'Acct Summary 7-8'!G14</f>
        <v>1954</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97687</v>
      </c>
      <c r="C2612" s="13" t="s">
        <v>653</v>
      </c>
      <c r="D2612" s="13" t="str">
        <f t="shared" si="39"/>
        <v>Error?</v>
      </c>
    </row>
    <row r="2613" spans="1:4" x14ac:dyDescent="0.2">
      <c r="A2613" s="54">
        <v>2552</v>
      </c>
      <c r="B2613" s="1221">
        <f>'Acct Summary 7-8'!G20</f>
        <v>11239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9433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9433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9584</v>
      </c>
      <c r="C2634" s="13" t="s">
        <v>653</v>
      </c>
      <c r="D2634" s="13" t="str">
        <f t="shared" si="40"/>
        <v>Error?</v>
      </c>
    </row>
    <row r="2635" spans="1:4" x14ac:dyDescent="0.2">
      <c r="A2635" s="54">
        <v>2574</v>
      </c>
      <c r="B2635" s="1221">
        <f>'Acct Summary 7-8'!E17</f>
        <v>9584</v>
      </c>
      <c r="C2635" s="13" t="s">
        <v>653</v>
      </c>
      <c r="D2635" s="13" t="str">
        <f t="shared" si="40"/>
        <v>Error?</v>
      </c>
    </row>
    <row r="2636" spans="1:4" x14ac:dyDescent="0.2">
      <c r="A2636" s="54">
        <v>2575</v>
      </c>
      <c r="B2636" s="1221">
        <f>'Acct Summary 7-8'!E20</f>
        <v>-151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177219</v>
      </c>
      <c r="C2789" s="13" t="s">
        <v>653</v>
      </c>
      <c r="D2789" s="13" t="str">
        <f t="shared" si="42"/>
        <v>Error?</v>
      </c>
    </row>
    <row r="2790" spans="1:4" x14ac:dyDescent="0.2">
      <c r="A2790" s="54">
        <v>2729</v>
      </c>
      <c r="B2790" s="1221">
        <f>'Expenditures 15-22'!E102</f>
        <v>177219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14062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63224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14062</v>
      </c>
      <c r="D2912" s="13" t="str">
        <f t="shared" si="44"/>
        <v>Error?</v>
      </c>
    </row>
    <row r="2913" spans="1:4" x14ac:dyDescent="0.2">
      <c r="A2913" s="54">
        <v>2852</v>
      </c>
      <c r="B2913" s="1221">
        <f>'Assets-Liab 5-6'!I41</f>
        <v>14062</v>
      </c>
      <c r="C2913" s="13" t="s">
        <v>653</v>
      </c>
      <c r="D2913" s="13" t="str">
        <f t="shared" si="44"/>
        <v>Error?</v>
      </c>
    </row>
    <row r="2914" spans="1:4" x14ac:dyDescent="0.2">
      <c r="A2914" s="54">
        <v>2853</v>
      </c>
      <c r="B2914" s="1221">
        <f>'Assets-Liab 5-6'!L33</f>
        <v>63224</v>
      </c>
      <c r="D2914" s="13" t="str">
        <f t="shared" si="44"/>
        <v>Error?</v>
      </c>
    </row>
    <row r="2915" spans="1:4" x14ac:dyDescent="0.2">
      <c r="A2915" s="82">
        <v>2854</v>
      </c>
      <c r="D2915" s="13" t="str">
        <f t="shared" si="44"/>
        <v>OK</v>
      </c>
    </row>
    <row r="2916" spans="1:4" x14ac:dyDescent="0.2">
      <c r="A2916" s="54">
        <v>2855</v>
      </c>
      <c r="B2916" s="1221">
        <f>'Assets-Liab 5-6'!L34</f>
        <v>63224</v>
      </c>
      <c r="C2916" s="13" t="s">
        <v>653</v>
      </c>
      <c r="D2916" s="13" t="str">
        <f t="shared" si="44"/>
        <v>Error?</v>
      </c>
    </row>
    <row r="2917" spans="1:4" x14ac:dyDescent="0.2">
      <c r="A2917" s="54">
        <v>2856</v>
      </c>
      <c r="B2917" s="1221">
        <f>'Assets-Liab 5-6'!L41</f>
        <v>63224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177219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177219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54347</v>
      </c>
      <c r="D3055" s="13" t="str">
        <f t="shared" si="46"/>
        <v>Error?</v>
      </c>
    </row>
    <row r="3056" spans="1:4" x14ac:dyDescent="0.2">
      <c r="A3056" s="54">
        <v>2995</v>
      </c>
      <c r="B3056" s="1221">
        <f>'Expenditures 15-22'!D10</f>
        <v>23309</v>
      </c>
      <c r="D3056" s="13" t="str">
        <f t="shared" si="46"/>
        <v>Error?</v>
      </c>
    </row>
    <row r="3057" spans="1:4" x14ac:dyDescent="0.2">
      <c r="A3057" s="54">
        <v>2996</v>
      </c>
      <c r="B3057" s="1221">
        <f>'Expenditures 15-22'!E10</f>
        <v>27472</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105128</v>
      </c>
      <c r="C3062" s="13" t="s">
        <v>653</v>
      </c>
      <c r="D3062" s="13" t="str">
        <f t="shared" si="46"/>
        <v>Error?</v>
      </c>
    </row>
    <row r="3063" spans="1:4" x14ac:dyDescent="0.2">
      <c r="A3063" s="82">
        <v>3002</v>
      </c>
      <c r="D3063" s="13" t="str">
        <f t="shared" si="46"/>
        <v>OK</v>
      </c>
    </row>
    <row r="3064" spans="1:4" x14ac:dyDescent="0.2">
      <c r="A3064" s="54">
        <v>3003</v>
      </c>
      <c r="B3064" s="1221">
        <f>'Expenditures 15-22'!D213</f>
        <v>2332</v>
      </c>
      <c r="D3064" s="13" t="str">
        <f t="shared" si="46"/>
        <v>Error?</v>
      </c>
    </row>
    <row r="3065" spans="1:4" x14ac:dyDescent="0.2">
      <c r="A3065" s="54">
        <v>3004</v>
      </c>
      <c r="B3065" s="1221">
        <f>'Expenditures 15-22'!K213</f>
        <v>2332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6128</v>
      </c>
      <c r="C3225" s="13" t="s">
        <v>653</v>
      </c>
      <c r="D3225" s="13" t="str">
        <f t="shared" si="49"/>
        <v>Error?</v>
      </c>
    </row>
    <row r="3226" spans="1:4" x14ac:dyDescent="0.2">
      <c r="A3226" s="54">
        <v>3165</v>
      </c>
      <c r="B3226" s="1221">
        <f>'Acct Summary 7-8'!I8</f>
        <v>6128</v>
      </c>
      <c r="C3226" s="13" t="s">
        <v>653</v>
      </c>
      <c r="D3226" s="13" t="str">
        <f t="shared" si="49"/>
        <v>Error?</v>
      </c>
    </row>
    <row r="3227" spans="1:4" x14ac:dyDescent="0.2">
      <c r="A3227" s="54">
        <v>3166</v>
      </c>
      <c r="B3227" s="1221">
        <f>'Acct Summary 7-8'!I20</f>
        <v>6128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-45842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37629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-3471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11239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-151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6128</v>
      </c>
      <c r="C3320" s="13" t="s">
        <v>653</v>
      </c>
      <c r="D3320" s="13" t="str">
        <f t="shared" si="50"/>
        <v>Error?</v>
      </c>
    </row>
    <row r="3321" spans="1:4" x14ac:dyDescent="0.2">
      <c r="A3321" s="54">
        <v>3260</v>
      </c>
      <c r="B3321" s="1221">
        <f>'Acct Summary 7-8'!I79</f>
        <v>7934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14062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100438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13096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1092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114626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15431</v>
      </c>
      <c r="D3387" s="13" t="str">
        <f t="shared" si="51"/>
        <v>Error?</v>
      </c>
    </row>
    <row r="3388" spans="1:4" x14ac:dyDescent="0.2">
      <c r="A3388" s="54">
        <v>3327</v>
      </c>
      <c r="B3388" s="1221">
        <f>'Expenditures 15-22'!D211</f>
        <v>3982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15431</v>
      </c>
      <c r="C3390" s="13" t="s">
        <v>653</v>
      </c>
      <c r="D3390" s="13" t="str">
        <f t="shared" si="51"/>
        <v>Error?</v>
      </c>
    </row>
    <row r="3391" spans="1:4" x14ac:dyDescent="0.2">
      <c r="A3391" s="54">
        <v>3330</v>
      </c>
      <c r="B3391" s="1221">
        <f>'Expenditures 15-22'!K211</f>
        <v>3982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446966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102005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10623</v>
      </c>
      <c r="D3417" s="13" t="str">
        <f t="shared" si="52"/>
        <v>Error?</v>
      </c>
    </row>
    <row r="3418" spans="1:4" x14ac:dyDescent="0.2">
      <c r="A3418" s="82">
        <v>3357</v>
      </c>
      <c r="D3418" s="13" t="str">
        <f t="shared" si="52"/>
        <v>OK</v>
      </c>
    </row>
    <row r="3419" spans="1:4" x14ac:dyDescent="0.2">
      <c r="A3419" s="54">
        <v>3358</v>
      </c>
      <c r="B3419" s="1221">
        <f>'Assets-Liab 5-6'!F4</f>
        <v>88902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47759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14062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63224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10128</v>
      </c>
      <c r="C3446" s="13" t="s">
        <v>653</v>
      </c>
      <c r="D3446" s="13" t="str">
        <f t="shared" si="52"/>
        <v>Error?</v>
      </c>
    </row>
    <row r="3447" spans="1:4" x14ac:dyDescent="0.2">
      <c r="A3447" s="54">
        <v>3386</v>
      </c>
      <c r="B3447" s="1221">
        <f>'Tax Sched 24'!D16</f>
        <v>10128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10472</v>
      </c>
      <c r="C3449" s="13" t="s">
        <v>653</v>
      </c>
      <c r="D3449" s="13" t="str">
        <f t="shared" si="52"/>
        <v>Error?</v>
      </c>
    </row>
    <row r="3450" spans="1:4" x14ac:dyDescent="0.2">
      <c r="A3450" s="54">
        <v>3389</v>
      </c>
      <c r="B3450" s="1221">
        <f>'Tax Sched 24'!E16</f>
        <v>10472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82236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82236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82236</v>
      </c>
      <c r="D3567" s="13" t="str">
        <f t="shared" si="54"/>
        <v>Error?</v>
      </c>
    </row>
    <row r="3568" spans="1:4" x14ac:dyDescent="0.2">
      <c r="A3568" s="54">
        <v>3507</v>
      </c>
      <c r="B3568" s="1221">
        <f>'Assets-Liab 5-6'!K41</f>
        <v>82236</v>
      </c>
      <c r="C3568" s="13" t="s">
        <v>653</v>
      </c>
      <c r="D3568" s="13" t="str">
        <f t="shared" si="54"/>
        <v>Error?</v>
      </c>
    </row>
    <row r="3569" spans="1:4" x14ac:dyDescent="0.2">
      <c r="A3569" s="54">
        <v>3508</v>
      </c>
      <c r="B3569" s="1221">
        <f>'Acct Summary 7-8'!K4</f>
        <v>12445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12445</v>
      </c>
      <c r="C3571" s="13" t="s">
        <v>653</v>
      </c>
      <c r="D3571" s="13" t="str">
        <f t="shared" si="54"/>
        <v>Error?</v>
      </c>
    </row>
    <row r="3572" spans="1:4" x14ac:dyDescent="0.2">
      <c r="A3572" s="54">
        <v>3511</v>
      </c>
      <c r="B3572" s="1221">
        <f>'Acct Summary 7-8'!K13</f>
        <v>19253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19253</v>
      </c>
      <c r="C3575" s="13" t="s">
        <v>653</v>
      </c>
      <c r="D3575" s="13" t="str">
        <f t="shared" si="54"/>
        <v>Error?</v>
      </c>
    </row>
    <row r="3576" spans="1:4" x14ac:dyDescent="0.2">
      <c r="A3576" s="54">
        <v>3515</v>
      </c>
      <c r="B3576" s="1221">
        <f>'Acct Summary 7-8'!K20</f>
        <v>-6808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-6808</v>
      </c>
      <c r="C3588" s="13" t="s">
        <v>653</v>
      </c>
      <c r="D3588" s="13" t="str">
        <f t="shared" si="55"/>
        <v>Error?</v>
      </c>
    </row>
    <row r="3589" spans="1:4" x14ac:dyDescent="0.2">
      <c r="A3589" s="54">
        <v>3528</v>
      </c>
      <c r="B3589" s="1221">
        <f>'Acct Summary 7-8'!K79</f>
        <v>89044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82236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5458</v>
      </c>
      <c r="D3632" s="13" t="str">
        <f t="shared" si="55"/>
        <v>Error?</v>
      </c>
    </row>
    <row r="3633" spans="1:4" x14ac:dyDescent="0.2">
      <c r="A3633" s="54">
        <v>3572</v>
      </c>
      <c r="B3633" s="1221">
        <f>'Expenditures 15-22'!E339</f>
        <v>5458</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5458</v>
      </c>
      <c r="C3635" s="13" t="s">
        <v>653</v>
      </c>
      <c r="D3635" s="13" t="str">
        <f t="shared" si="55"/>
        <v>Error?</v>
      </c>
    </row>
    <row r="3636" spans="1:4" x14ac:dyDescent="0.2">
      <c r="A3636" s="54">
        <v>3575</v>
      </c>
      <c r="B3636" s="1221">
        <f>'Expenditures 15-22'!E354</f>
        <v>5458</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550</v>
      </c>
      <c r="D3639" s="13" t="str">
        <f t="shared" si="55"/>
        <v>Error?</v>
      </c>
    </row>
    <row r="3640" spans="1:4" x14ac:dyDescent="0.2">
      <c r="A3640" s="54">
        <v>3579</v>
      </c>
      <c r="B3640" s="1221">
        <f>'Expenditures 15-22'!F339</f>
        <v>550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550</v>
      </c>
      <c r="C3642" s="13" t="s">
        <v>653</v>
      </c>
      <c r="D3642" s="13" t="str">
        <f t="shared" si="55"/>
        <v>Error?</v>
      </c>
    </row>
    <row r="3643" spans="1:4" x14ac:dyDescent="0.2">
      <c r="A3643" s="54">
        <v>3582</v>
      </c>
      <c r="B3643" s="1221">
        <f>'Expenditures 15-22'!F354</f>
        <v>550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13245</v>
      </c>
      <c r="D3646" s="13" t="str">
        <f t="shared" si="55"/>
        <v>Error?</v>
      </c>
    </row>
    <row r="3647" spans="1:4" x14ac:dyDescent="0.2">
      <c r="A3647" s="54">
        <v>3586</v>
      </c>
      <c r="B3647" s="1221">
        <f>'Expenditures 15-22'!G339</f>
        <v>13245</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13245</v>
      </c>
      <c r="C3649" s="13" t="s">
        <v>653</v>
      </c>
      <c r="D3649" s="13" t="str">
        <f t="shared" si="56"/>
        <v>Error?</v>
      </c>
    </row>
    <row r="3650" spans="1:4" x14ac:dyDescent="0.2">
      <c r="A3650" s="54">
        <v>3589</v>
      </c>
      <c r="B3650" s="1221">
        <f>'Expenditures 15-22'!G354</f>
        <v>13245</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19253</v>
      </c>
      <c r="C3669" s="13" t="s">
        <v>653</v>
      </c>
      <c r="D3669" s="13" t="str">
        <f t="shared" si="56"/>
        <v>Error?</v>
      </c>
    </row>
    <row r="3670" spans="1:4" x14ac:dyDescent="0.2">
      <c r="A3670" s="54">
        <v>3609</v>
      </c>
      <c r="B3670" s="1221">
        <f>'Expenditures 15-22'!K339</f>
        <v>19253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19253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19253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-6808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4301</v>
      </c>
      <c r="C3725" s="13" t="s">
        <v>653</v>
      </c>
      <c r="D3725" s="13" t="str">
        <f t="shared" si="57"/>
        <v>Error?</v>
      </c>
    </row>
    <row r="3726" spans="1:4" x14ac:dyDescent="0.2">
      <c r="A3726" s="54">
        <v>3665</v>
      </c>
      <c r="B3726" s="1221">
        <f>'Tax Sched 24'!D13</f>
        <v>4301</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4446</v>
      </c>
      <c r="C3728" s="13" t="s">
        <v>653</v>
      </c>
      <c r="D3728" s="13" t="str">
        <f t="shared" si="57"/>
        <v>Error?</v>
      </c>
    </row>
    <row r="3729" spans="1:4" x14ac:dyDescent="0.2">
      <c r="A3729" s="54">
        <v>3668</v>
      </c>
      <c r="B3729" s="1221">
        <f>'Tax Sched 24'!E13</f>
        <v>4446</v>
      </c>
      <c r="D3729" s="13" t="str">
        <f t="shared" si="57"/>
        <v>Error?</v>
      </c>
    </row>
    <row r="3730" spans="1:4" x14ac:dyDescent="0.2">
      <c r="A3730" s="54">
        <v>3669</v>
      </c>
      <c r="B3730" s="1221">
        <f>'ICR Computation 30'!E10</f>
        <v>74583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474717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2598907</v>
      </c>
      <c r="C4122" s="13" t="s">
        <v>653</v>
      </c>
      <c r="D4122" s="13" t="str">
        <f t="shared" si="63"/>
        <v>Error?</v>
      </c>
    </row>
    <row r="4123" spans="1:4" x14ac:dyDescent="0.2">
      <c r="A4123" s="54">
        <v>4062</v>
      </c>
      <c r="B4123" s="1221">
        <f>'Acct Summary 7-8'!D10</f>
        <v>274882</v>
      </c>
      <c r="C4123" s="13" t="s">
        <v>653</v>
      </c>
      <c r="D4123" s="13" t="str">
        <f t="shared" si="63"/>
        <v>Error?</v>
      </c>
    </row>
    <row r="4124" spans="1:4" x14ac:dyDescent="0.2">
      <c r="A4124" s="54">
        <v>4063</v>
      </c>
      <c r="B4124" s="1221">
        <f>'Acct Summary 7-8'!E10</f>
        <v>9433</v>
      </c>
      <c r="C4124" s="13" t="s">
        <v>653</v>
      </c>
      <c r="D4124" s="13" t="str">
        <f t="shared" si="63"/>
        <v>Error?</v>
      </c>
    </row>
    <row r="4125" spans="1:4" x14ac:dyDescent="0.2">
      <c r="A4125" s="54">
        <v>4064</v>
      </c>
      <c r="B4125" s="1221">
        <f>'Acct Summary 7-8'!F10</f>
        <v>59857</v>
      </c>
      <c r="C4125" s="13" t="s">
        <v>653</v>
      </c>
      <c r="D4125" s="13" t="str">
        <f t="shared" si="63"/>
        <v>Error?</v>
      </c>
    </row>
    <row r="4126" spans="1:4" x14ac:dyDescent="0.2">
      <c r="A4126" s="54">
        <v>4065</v>
      </c>
      <c r="B4126" s="1221">
        <f>'Acct Summary 7-8'!G10</f>
        <v>108926</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6128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12445</v>
      </c>
      <c r="C4130" s="13" t="s">
        <v>653</v>
      </c>
      <c r="D4130" s="13" t="str">
        <f t="shared" si="63"/>
        <v>Error?</v>
      </c>
    </row>
    <row r="4131" spans="1:4" x14ac:dyDescent="0.2">
      <c r="A4131" s="54">
        <v>4070</v>
      </c>
      <c r="B4131" s="1221">
        <f>'Acct Summary 7-8'!C18</f>
        <v>474717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2644749</v>
      </c>
      <c r="C4136" s="13" t="s">
        <v>653</v>
      </c>
      <c r="D4136" s="13" t="str">
        <f t="shared" si="63"/>
        <v>Error?</v>
      </c>
    </row>
    <row r="4137" spans="1:4" x14ac:dyDescent="0.2">
      <c r="A4137" s="54">
        <v>4076</v>
      </c>
      <c r="B4137" s="1221">
        <f>'Acct Summary 7-8'!D19</f>
        <v>237253</v>
      </c>
      <c r="C4137" s="13" t="s">
        <v>653</v>
      </c>
      <c r="D4137" s="13" t="str">
        <f t="shared" si="63"/>
        <v>Error?</v>
      </c>
    </row>
    <row r="4138" spans="1:4" x14ac:dyDescent="0.2">
      <c r="A4138" s="54">
        <v>4077</v>
      </c>
      <c r="B4138" s="1221">
        <f>'Acct Summary 7-8'!E19</f>
        <v>9584</v>
      </c>
      <c r="C4138" s="13" t="s">
        <v>653</v>
      </c>
      <c r="D4138" s="13" t="str">
        <f t="shared" si="63"/>
        <v>Error?</v>
      </c>
    </row>
    <row r="4139" spans="1:4" x14ac:dyDescent="0.2">
      <c r="A4139" s="54">
        <v>4078</v>
      </c>
      <c r="B4139" s="1221">
        <f>'Acct Summary 7-8'!F19</f>
        <v>63328</v>
      </c>
      <c r="C4139" s="13" t="s">
        <v>653</v>
      </c>
      <c r="D4139" s="13" t="str">
        <f t="shared" si="63"/>
        <v>Error?</v>
      </c>
    </row>
    <row r="4140" spans="1:4" x14ac:dyDescent="0.2">
      <c r="A4140" s="54">
        <v>4079</v>
      </c>
      <c r="B4140" s="1221">
        <f>'Acct Summary 7-8'!G19</f>
        <v>97687</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19253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73000</v>
      </c>
      <c r="C4171" s="13" t="s">
        <v>653</v>
      </c>
      <c r="D4171" s="13" t="str">
        <f t="shared" si="64"/>
        <v>Error?</v>
      </c>
    </row>
    <row r="4172" spans="1:4" x14ac:dyDescent="0.2">
      <c r="A4172" s="54">
        <v>4111</v>
      </c>
      <c r="B4172" s="1221">
        <f>'Short-Term Long-Term Debt 25'!J49</f>
        <v>62377</v>
      </c>
      <c r="C4172" s="13" t="s">
        <v>653</v>
      </c>
      <c r="D4172" s="13" t="str">
        <f t="shared" si="64"/>
        <v>Error?</v>
      </c>
    </row>
    <row r="4173" spans="1:4" x14ac:dyDescent="0.2">
      <c r="A4173" s="54">
        <v>4112</v>
      </c>
      <c r="B4173" s="1221">
        <f>'Short-Term Long-Term Debt 25'!H49</f>
        <v>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3278.3</v>
      </c>
      <c r="C4265" s="13" t="s">
        <v>653</v>
      </c>
      <c r="D4265" s="13" t="str">
        <f t="shared" si="65"/>
        <v>Error?</v>
      </c>
      <c r="E4265" s="803"/>
    </row>
    <row r="4266" spans="1:5" x14ac:dyDescent="0.2">
      <c r="A4266" s="90">
        <v>4205</v>
      </c>
      <c r="B4266" s="1221">
        <f>('FP Info 3'!F10)*100000</f>
        <v>539</v>
      </c>
      <c r="C4266" s="13" t="s">
        <v>653</v>
      </c>
      <c r="D4266" s="13" t="str">
        <f t="shared" si="65"/>
        <v>Error?</v>
      </c>
      <c r="E4266" s="803"/>
    </row>
    <row r="4267" spans="1:5" x14ac:dyDescent="0.2">
      <c r="A4267" s="90">
        <v>4206</v>
      </c>
      <c r="B4267" s="1221">
        <f>('FP Info 3'!H10)*100000</f>
        <v>258.7</v>
      </c>
      <c r="C4267" s="13" t="s">
        <v>653</v>
      </c>
      <c r="D4267" s="13" t="str">
        <f t="shared" si="65"/>
        <v>Error?</v>
      </c>
      <c r="E4267" s="803"/>
    </row>
    <row r="4268" spans="1:5" x14ac:dyDescent="0.2">
      <c r="A4268" s="90">
        <v>4207</v>
      </c>
      <c r="B4268" s="1221">
        <f>('FP Info 3'!J10)*100000</f>
        <v>4075.9999999999995</v>
      </c>
      <c r="C4268" s="13" t="s">
        <v>653</v>
      </c>
      <c r="D4268" s="13" t="str">
        <f t="shared" si="65"/>
        <v>Error?</v>
      </c>
    </row>
    <row r="4269" spans="1:5" x14ac:dyDescent="0.2">
      <c r="A4269" s="90">
        <v>4208</v>
      </c>
      <c r="B4269" s="1221">
        <f>'FP Info 3'!J16</f>
        <v>651935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3635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4395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9632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19953</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12580645</v>
      </c>
      <c r="D4995" s="13" t="str">
        <f t="shared" si="77"/>
        <v>Error?</v>
      </c>
    </row>
    <row r="4996" spans="1:4" x14ac:dyDescent="0.2">
      <c r="A4996" s="90">
        <v>4935</v>
      </c>
      <c r="B4996" s="1221">
        <f>'FP Info 3'!H31</f>
        <v>1736129.0100000002</v>
      </c>
      <c r="D4996" s="13" t="str">
        <f t="shared" si="77"/>
        <v>Error?</v>
      </c>
    </row>
    <row r="4997" spans="1:4" x14ac:dyDescent="0.2">
      <c r="A4997" s="90">
        <v>4936</v>
      </c>
      <c r="B4997" s="1221">
        <f>'FP Info 3'!H37</f>
        <v>73000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4301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409306</v>
      </c>
      <c r="D5061" s="13" t="str">
        <f t="shared" si="78"/>
        <v>Error?</v>
      </c>
    </row>
    <row r="5062" spans="1:4" x14ac:dyDescent="0.2">
      <c r="A5062" s="82">
        <v>5001</v>
      </c>
      <c r="D5062" s="13" t="str">
        <f t="shared" si="78"/>
        <v>OK</v>
      </c>
    </row>
    <row r="5063" spans="1:4" x14ac:dyDescent="0.2">
      <c r="A5063" s="54">
        <v>5002</v>
      </c>
      <c r="B5063" s="1221">
        <f>'Revenues 9-14'!C7</f>
        <v>4971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418578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49626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49626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1583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1583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1425</v>
      </c>
      <c r="D5095" s="13" t="str">
        <f t="shared" si="78"/>
        <v>Error?</v>
      </c>
    </row>
    <row r="5096" spans="1:4" x14ac:dyDescent="0.2">
      <c r="A5096" s="54">
        <v>5035</v>
      </c>
      <c r="B5096" s="1221">
        <f>'Revenues 9-14'!C75</f>
        <v>1425</v>
      </c>
      <c r="C5096" s="13" t="s">
        <v>653</v>
      </c>
      <c r="D5096" s="13" t="str">
        <f t="shared" si="78"/>
        <v>Error?</v>
      </c>
    </row>
    <row r="5097" spans="1:4" x14ac:dyDescent="0.2">
      <c r="A5097" s="54">
        <v>5036</v>
      </c>
      <c r="B5097" s="1221">
        <f>'Revenues 9-14'!C77</f>
        <v>9350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550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265</v>
      </c>
      <c r="D5101" s="13" t="str">
        <f t="shared" si="78"/>
        <v>Error?</v>
      </c>
    </row>
    <row r="5102" spans="1:4" x14ac:dyDescent="0.2">
      <c r="A5102" s="54">
        <v>5041</v>
      </c>
      <c r="B5102" s="1221">
        <f>'Revenues 9-14'!C82</f>
        <v>10165</v>
      </c>
      <c r="C5102" s="13" t="s">
        <v>653</v>
      </c>
      <c r="D5102" s="13" t="str">
        <f t="shared" si="78"/>
        <v>Error?</v>
      </c>
    </row>
    <row r="5103" spans="1:4" x14ac:dyDescent="0.2">
      <c r="A5103" s="54">
        <v>5042</v>
      </c>
      <c r="B5103" s="1221">
        <f>'Revenues 9-14'!C84</f>
        <v>5150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5150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2420</v>
      </c>
      <c r="D5118" s="13" t="str">
        <f t="shared" si="78"/>
        <v>Error?</v>
      </c>
    </row>
    <row r="5119" spans="1:4" x14ac:dyDescent="0.2">
      <c r="A5119" s="54">
        <v>5058</v>
      </c>
      <c r="B5119" s="1221">
        <f>'Revenues 9-14'!C107</f>
        <v>30135</v>
      </c>
      <c r="D5119" s="13" t="str">
        <f t="shared" ref="D5119:D5182" si="79">IF(ISBLANK(B5119),"OK",IF(A5119-B5119=0,"OK","Error?"))</f>
        <v>Error?</v>
      </c>
    </row>
    <row r="5120" spans="1:4" x14ac:dyDescent="0.2">
      <c r="A5120" s="54">
        <v>5059</v>
      </c>
      <c r="B5120" s="1221">
        <f>'Revenues 9-14'!C108</f>
        <v>32555</v>
      </c>
      <c r="C5120" s="13" t="s">
        <v>653</v>
      </c>
      <c r="D5120" s="13" t="str">
        <f t="shared" si="79"/>
        <v>Error?</v>
      </c>
    </row>
    <row r="5121" spans="1:4" x14ac:dyDescent="0.2">
      <c r="A5121" s="54">
        <v>5060</v>
      </c>
      <c r="B5121" s="1221">
        <f>'Revenues 9-14'!C109</f>
        <v>519082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1261407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1261407</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29452</v>
      </c>
      <c r="D5134" s="13" t="str">
        <f t="shared" si="79"/>
        <v>Error?</v>
      </c>
    </row>
    <row r="5135" spans="1:4" x14ac:dyDescent="0.2">
      <c r="A5135" s="54">
        <v>5074</v>
      </c>
      <c r="B5135" s="1221">
        <f>'Revenues 9-14'!C126</f>
        <v>24226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53678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701</v>
      </c>
      <c r="D5167" s="13" t="str">
        <f t="shared" si="79"/>
        <v>Error?</v>
      </c>
    </row>
    <row r="5168" spans="1:4" x14ac:dyDescent="0.2">
      <c r="A5168" s="54">
        <v>5107</v>
      </c>
      <c r="B5168" s="1221">
        <f>'Revenues 9-14'!C147</f>
        <v>1633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73373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129385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1390792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79982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23267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103249</v>
      </c>
      <c r="C5246" s="13" t="s">
        <v>653</v>
      </c>
      <c r="D5246" s="13" t="str">
        <f t="shared" si="80"/>
        <v>Error?</v>
      </c>
    </row>
    <row r="5247" spans="1:4" x14ac:dyDescent="0.2">
      <c r="A5247" s="54">
        <v>5186</v>
      </c>
      <c r="B5247" s="1221">
        <f>'Revenues 9-14'!C203</f>
        <v>66238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66238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7214</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7214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214316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214316</v>
      </c>
      <c r="C5326" s="13" t="s">
        <v>653</v>
      </c>
      <c r="D5326" s="13" t="str">
        <f t="shared" si="82"/>
        <v>Error?</v>
      </c>
    </row>
    <row r="5327" spans="1:4" x14ac:dyDescent="0.2">
      <c r="A5327" s="54">
        <v>5266</v>
      </c>
      <c r="B5327" s="1221">
        <f>'Revenues 9-14'!C275</f>
        <v>2124190</v>
      </c>
      <c r="C5327" s="13" t="s">
        <v>653</v>
      </c>
      <c r="D5327" s="13" t="str">
        <f t="shared" si="82"/>
        <v>Error?</v>
      </c>
    </row>
    <row r="5328" spans="1:4" x14ac:dyDescent="0.2">
      <c r="A5328" s="54">
        <v>5267</v>
      </c>
      <c r="B5328" s="1221">
        <f>'Revenues 9-14'!D5</f>
        <v>66524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66524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184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184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31174</v>
      </c>
      <c r="D5354" s="13" t="str">
        <f t="shared" si="82"/>
        <v>Error?</v>
      </c>
    </row>
    <row r="5355" spans="1:4" x14ac:dyDescent="0.2">
      <c r="A5355" s="54">
        <v>5294</v>
      </c>
      <c r="B5355" s="1221">
        <f>'Revenues 9-14'!D108</f>
        <v>31174</v>
      </c>
      <c r="C5355" s="13" t="s">
        <v>653</v>
      </c>
      <c r="D5355" s="13" t="str">
        <f t="shared" si="82"/>
        <v>Error?</v>
      </c>
    </row>
    <row r="5356" spans="1:4" x14ac:dyDescent="0.2">
      <c r="A5356" s="54">
        <v>5295</v>
      </c>
      <c r="B5356" s="1221">
        <f>'Revenues 9-14'!D109</f>
        <v>97882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177000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177000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177000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274882</v>
      </c>
      <c r="C5508" s="13" t="s">
        <v>653</v>
      </c>
      <c r="D5508" s="13" t="str">
        <f t="shared" si="85"/>
        <v>Error?</v>
      </c>
    </row>
    <row r="5509" spans="1:4" x14ac:dyDescent="0.2">
      <c r="A5509" s="54">
        <v>5448</v>
      </c>
      <c r="B5509" s="1221">
        <f>'Revenues 9-14'!E5</f>
        <v>9393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9393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40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9433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9433</v>
      </c>
      <c r="C5552" s="13" t="s">
        <v>653</v>
      </c>
      <c r="D5552" s="13" t="str">
        <f t="shared" si="85"/>
        <v>Error?</v>
      </c>
    </row>
    <row r="5553" spans="1:4" x14ac:dyDescent="0.2">
      <c r="A5553" s="54">
        <v>5492</v>
      </c>
      <c r="B5553" s="1221">
        <f>'Revenues 9-14'!F5</f>
        <v>32094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32094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316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316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32410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14789</v>
      </c>
      <c r="D5615" s="13" t="str">
        <f t="shared" si="86"/>
        <v>Error?</v>
      </c>
    </row>
    <row r="5616" spans="1:4" x14ac:dyDescent="0.2">
      <c r="A5616" s="82">
        <v>5555</v>
      </c>
      <c r="D5616" s="13" t="str">
        <f t="shared" si="86"/>
        <v>OK</v>
      </c>
    </row>
    <row r="5617" spans="1:4" x14ac:dyDescent="0.2">
      <c r="A5617" s="54">
        <v>5556</v>
      </c>
      <c r="B5617" s="1221">
        <f>'Revenues 9-14'!F152</f>
        <v>12658</v>
      </c>
      <c r="D5617" s="13" t="str">
        <f t="shared" si="86"/>
        <v>Error?</v>
      </c>
    </row>
    <row r="5618" spans="1:4" x14ac:dyDescent="0.2">
      <c r="A5618" s="54">
        <v>5557</v>
      </c>
      <c r="B5618" s="1221">
        <f>'Revenues 9-14'!F154</f>
        <v>27447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27447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27447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59857</v>
      </c>
      <c r="C5720" s="13" t="s">
        <v>653</v>
      </c>
      <c r="D5720" s="13" t="str">
        <f t="shared" si="88"/>
        <v>Error?</v>
      </c>
    </row>
    <row r="5721" spans="1:4" x14ac:dyDescent="0.2">
      <c r="A5721" s="54">
        <v>5660</v>
      </c>
      <c r="B5721" s="1221">
        <f>'Revenues 9-14'!G5</f>
        <v>10128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10128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20256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48580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48580</v>
      </c>
      <c r="C5730" s="13" t="s">
        <v>653</v>
      </c>
      <c r="D5730" s="13" t="str">
        <f t="shared" si="88"/>
        <v>Error?</v>
      </c>
    </row>
    <row r="5731" spans="1:4" x14ac:dyDescent="0.2">
      <c r="A5731" s="54">
        <v>5670</v>
      </c>
      <c r="B5731" s="1221">
        <f>'Revenues 9-14'!G65</f>
        <v>90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90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40000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40000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40000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108926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6084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6084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6128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12163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12163</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282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282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12445</v>
      </c>
      <c r="C6023" s="13" t="s">
        <v>653</v>
      </c>
      <c r="D6023" s="13" t="str">
        <f t="shared" si="93"/>
        <v>Error?</v>
      </c>
    </row>
    <row r="6024" spans="1:5" x14ac:dyDescent="0.2">
      <c r="A6024" s="54">
        <v>5963</v>
      </c>
      <c r="B6024" s="1221">
        <f>'Revenues 9-14'!G109</f>
        <v>68926</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6128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12445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13098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239.16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12065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12065</v>
      </c>
      <c r="D6215" s="13" t="str">
        <f t="shared" si="96"/>
        <v>Error?</v>
      </c>
      <c r="E6215" s="13" t="s">
        <v>207</v>
      </c>
    </row>
    <row r="6216" spans="1:5" x14ac:dyDescent="0.2">
      <c r="A6216">
        <v>6155</v>
      </c>
      <c r="B6216" s="1221">
        <f>'Assets-Liab 5-6'!J41</f>
        <v>12065</v>
      </c>
      <c r="D6216" s="13" t="str">
        <f t="shared" si="96"/>
        <v>Error?</v>
      </c>
      <c r="E6216" s="13" t="s">
        <v>207</v>
      </c>
    </row>
    <row r="6217" spans="1:5" x14ac:dyDescent="0.2">
      <c r="A6217">
        <v>6156</v>
      </c>
      <c r="B6217" s="1221">
        <f>'Assets-Liab 5-6'!J4</f>
        <v>12065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14869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14869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14869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11272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11272</v>
      </c>
      <c r="D6229" s="13" t="str">
        <f t="shared" si="96"/>
        <v>Error?</v>
      </c>
      <c r="E6229" s="13" t="s">
        <v>207</v>
      </c>
    </row>
    <row r="6230" spans="1:5" x14ac:dyDescent="0.2">
      <c r="A6230">
        <v>6169</v>
      </c>
      <c r="B6230" s="1221">
        <f>'Acct Summary 7-8'!J20</f>
        <v>3597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3597</v>
      </c>
      <c r="D6263" s="13" t="str">
        <f t="shared" si="96"/>
        <v>Error?</v>
      </c>
      <c r="E6263" s="13" t="s">
        <v>207</v>
      </c>
    </row>
    <row r="6264" spans="1:5" x14ac:dyDescent="0.2">
      <c r="A6264">
        <v>6203</v>
      </c>
      <c r="B6264" s="1221">
        <f>'Acct Summary 7-8'!J79</f>
        <v>8468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12065</v>
      </c>
      <c r="D6266" s="13" t="str">
        <f t="shared" si="96"/>
        <v>Error?</v>
      </c>
      <c r="E6266" s="13" t="s">
        <v>207</v>
      </c>
    </row>
    <row r="6267" spans="1:5" x14ac:dyDescent="0.2">
      <c r="A6267">
        <v>6206</v>
      </c>
      <c r="B6267" s="1221">
        <f>'Acct Summary 7-8'!C82</f>
        <v>-45842</v>
      </c>
      <c r="D6267" s="13" t="str">
        <f t="shared" si="96"/>
        <v>Error?</v>
      </c>
      <c r="E6267" s="13" t="s">
        <v>207</v>
      </c>
    </row>
    <row r="6268" spans="1:5" x14ac:dyDescent="0.2">
      <c r="A6268">
        <v>6207</v>
      </c>
      <c r="B6268" s="1221">
        <f>'Acct Summary 7-8'!D82</f>
        <v>37629</v>
      </c>
      <c r="D6268" s="13" t="str">
        <f t="shared" si="96"/>
        <v>Error?</v>
      </c>
      <c r="E6268" s="13" t="s">
        <v>207</v>
      </c>
    </row>
    <row r="6269" spans="1:5" x14ac:dyDescent="0.2">
      <c r="A6269">
        <v>6208</v>
      </c>
      <c r="B6269" s="1221">
        <f>'Acct Summary 7-8'!E82</f>
        <v>-151</v>
      </c>
      <c r="D6269" s="13" t="str">
        <f t="shared" si="96"/>
        <v>Error?</v>
      </c>
      <c r="E6269" s="13" t="s">
        <v>207</v>
      </c>
    </row>
    <row r="6270" spans="1:5" x14ac:dyDescent="0.2">
      <c r="A6270">
        <v>6209</v>
      </c>
      <c r="B6270" s="1221">
        <f>'Acct Summary 7-8'!F82</f>
        <v>-3471</v>
      </c>
      <c r="D6270" s="13" t="str">
        <f t="shared" si="96"/>
        <v>Error?</v>
      </c>
      <c r="E6270" s="13" t="s">
        <v>207</v>
      </c>
    </row>
    <row r="6271" spans="1:5" x14ac:dyDescent="0.2">
      <c r="A6271">
        <v>6210</v>
      </c>
      <c r="B6271" s="1221">
        <f>'Acct Summary 7-8'!G82</f>
        <v>11239</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6128</v>
      </c>
      <c r="D6273" s="13" t="str">
        <f t="shared" si="97"/>
        <v>Error?</v>
      </c>
      <c r="E6273" s="13" t="s">
        <v>207</v>
      </c>
    </row>
    <row r="6274" spans="1:5" x14ac:dyDescent="0.2">
      <c r="A6274">
        <v>6213</v>
      </c>
      <c r="B6274" s="1221">
        <f>'Acct Summary 7-8'!J82</f>
        <v>3597</v>
      </c>
      <c r="D6274" s="13" t="str">
        <f t="shared" si="97"/>
        <v>Error?</v>
      </c>
      <c r="E6274" s="13" t="s">
        <v>207</v>
      </c>
    </row>
    <row r="6275" spans="1:5" x14ac:dyDescent="0.2">
      <c r="A6275">
        <v>6214</v>
      </c>
      <c r="B6275" s="1221">
        <f>'Acct Summary 7-8'!K82</f>
        <v>-6808</v>
      </c>
      <c r="D6275" s="13" t="str">
        <f t="shared" si="97"/>
        <v>Error?</v>
      </c>
      <c r="E6275" s="13" t="s">
        <v>207</v>
      </c>
    </row>
    <row r="6276" spans="1:5" x14ac:dyDescent="0.2">
      <c r="A6276">
        <v>6215</v>
      </c>
      <c r="B6276" s="1221">
        <f>'Acct Summary 7-8'!C83</f>
        <v>-0.10256261102634205</v>
      </c>
      <c r="D6276" s="13" t="str">
        <f t="shared" si="97"/>
        <v>Error?</v>
      </c>
      <c r="E6276" s="13" t="s">
        <v>207</v>
      </c>
    </row>
    <row r="6277" spans="1:5" x14ac:dyDescent="0.2">
      <c r="A6277">
        <v>6216</v>
      </c>
      <c r="B6277" s="1221">
        <f>'Acct Summary 7-8'!D83</f>
        <v>0.36889368168227049</v>
      </c>
      <c r="D6277" s="13" t="str">
        <f t="shared" si="97"/>
        <v>Error?</v>
      </c>
      <c r="E6277" s="13" t="s">
        <v>207</v>
      </c>
    </row>
    <row r="6278" spans="1:5" x14ac:dyDescent="0.2">
      <c r="A6278">
        <v>6217</v>
      </c>
      <c r="B6278" s="1221">
        <f>'Acct Summary 7-8'!E83</f>
        <v>-1.4214440365245223E-2</v>
      </c>
      <c r="D6278" s="13" t="str">
        <f t="shared" si="97"/>
        <v>Error?</v>
      </c>
      <c r="E6278" s="13" t="s">
        <v>207</v>
      </c>
    </row>
    <row r="6279" spans="1:5" x14ac:dyDescent="0.2">
      <c r="A6279">
        <v>6218</v>
      </c>
      <c r="B6279" s="1221">
        <f>'Acct Summary 7-8'!F83</f>
        <v>-3.9042991158804073E-2</v>
      </c>
      <c r="D6279" s="13" t="str">
        <f t="shared" si="97"/>
        <v>Error?</v>
      </c>
      <c r="E6279" s="13" t="s">
        <v>207</v>
      </c>
    </row>
    <row r="6280" spans="1:5" x14ac:dyDescent="0.2">
      <c r="A6280">
        <v>6219</v>
      </c>
      <c r="B6280" s="1221">
        <f>'Acct Summary 7-8'!G83</f>
        <v>0.23532737285119035</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0.43578438344474468</v>
      </c>
      <c r="D6282" s="13" t="str">
        <f t="shared" si="97"/>
        <v>Error?</v>
      </c>
      <c r="E6282" s="13" t="s">
        <v>207</v>
      </c>
    </row>
    <row r="6283" spans="1:5" x14ac:dyDescent="0.2">
      <c r="A6283">
        <v>6222</v>
      </c>
      <c r="B6283" s="1221">
        <f>'Acct Summary 7-8'!J83</f>
        <v>0.29813510153336098</v>
      </c>
      <c r="D6283" s="13" t="str">
        <f t="shared" si="97"/>
        <v>Error?</v>
      </c>
      <c r="E6283" s="13" t="s">
        <v>207</v>
      </c>
    </row>
    <row r="6284" spans="1:5" x14ac:dyDescent="0.2">
      <c r="A6284">
        <v>6223</v>
      </c>
      <c r="B6284" s="1221">
        <f>'Acct Summary 7-8'!K83</f>
        <v>-8.278612772994795E-2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14812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14812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14869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56439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17000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67098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1683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17000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387</v>
      </c>
      <c r="D7009" s="13" t="str">
        <f t="shared" si="108"/>
        <v>Error?</v>
      </c>
    </row>
    <row r="7010" spans="1:4" x14ac:dyDescent="0.2">
      <c r="A7010">
        <v>6949</v>
      </c>
      <c r="B7010" s="1221">
        <f>'Expenditures 15-22'!K99</f>
        <v>387</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387</v>
      </c>
      <c r="D7012" s="13" t="str">
        <f t="shared" si="108"/>
        <v>Error?</v>
      </c>
    </row>
    <row r="7013" spans="1:4" x14ac:dyDescent="0.2">
      <c r="A7013">
        <v>6952</v>
      </c>
      <c r="B7013" s="1221">
        <f>'Expenditures 15-22'!K100</f>
        <v>387</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17000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11272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14869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3759</v>
      </c>
      <c r="D7073" s="13" t="str">
        <f t="shared" si="109"/>
        <v>Error?</v>
      </c>
    </row>
    <row r="7074" spans="1:4" x14ac:dyDescent="0.2">
      <c r="A7074">
        <v>7013</v>
      </c>
      <c r="B7074" s="1221">
        <f>'Expenditures 15-22'!K210</f>
        <v>3759</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13</v>
      </c>
      <c r="D7079" s="13" t="str">
        <f t="shared" si="109"/>
        <v>Error?</v>
      </c>
    </row>
    <row r="7080" spans="1:4" x14ac:dyDescent="0.2">
      <c r="A7080">
        <v>7019</v>
      </c>
      <c r="B7080" s="1221">
        <f>'Expenditures 15-22'!K220</f>
        <v>13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7845</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7845</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3427</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3427</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11272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11272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11272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11272</v>
      </c>
      <c r="D7224" s="13" t="str">
        <f t="shared" si="111"/>
        <v>Error?</v>
      </c>
    </row>
    <row r="7225" spans="1:4" x14ac:dyDescent="0.2">
      <c r="A7225">
        <v>7164</v>
      </c>
      <c r="B7225" s="1221">
        <f>'Expenditures 15-22'!K332</f>
        <v>3597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6708</v>
      </c>
      <c r="D7246" s="13" t="str">
        <f t="shared" si="112"/>
        <v>Error?</v>
      </c>
    </row>
    <row r="7247" spans="1:4" x14ac:dyDescent="0.2">
      <c r="A7247">
        <f t="shared" si="113"/>
        <v>7186</v>
      </c>
      <c r="B7247" s="1221">
        <f>'Expenditures 15-22'!E7</f>
        <v>438</v>
      </c>
      <c r="D7247" s="13" t="str">
        <f t="shared" si="112"/>
        <v>Error?</v>
      </c>
    </row>
    <row r="7248" spans="1:4" x14ac:dyDescent="0.2">
      <c r="A7248">
        <f t="shared" si="113"/>
        <v>7187</v>
      </c>
      <c r="B7248" s="1221">
        <f>'Expenditures 15-22'!F7</f>
        <v>3513</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900</v>
      </c>
      <c r="D7263" s="13" t="str">
        <f t="shared" si="112"/>
        <v>Error?</v>
      </c>
    </row>
    <row r="7264" spans="1:4" x14ac:dyDescent="0.2">
      <c r="A7264">
        <f t="shared" si="113"/>
        <v>7203</v>
      </c>
      <c r="B7264" s="1221">
        <f>'Expenditures 15-22'!D17</f>
        <v>30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753</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74604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1633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1633</v>
      </c>
      <c r="D7719" s="13" t="str">
        <f t="shared" si="126"/>
        <v>Error?</v>
      </c>
      <c r="E7719" s="13" t="s">
        <v>968</v>
      </c>
    </row>
    <row r="7720" spans="1:6" x14ac:dyDescent="0.2">
      <c r="A7720">
        <v>7659</v>
      </c>
      <c r="B7720" s="1221">
        <f>'Rest Tax Levies-Tort Im 26'!H14</f>
        <v>4971</v>
      </c>
      <c r="D7720" s="13" t="str">
        <f t="shared" si="126"/>
        <v>Error?</v>
      </c>
      <c r="E7720" s="13" t="s">
        <v>968</v>
      </c>
    </row>
    <row r="7721" spans="1:6" x14ac:dyDescent="0.2">
      <c r="A7721">
        <v>7660</v>
      </c>
      <c r="B7721" s="1221">
        <f>'Rest Tax Levies-Tort Im 26'!K14</f>
        <v>1633</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purl.org/dc/terms/"/>
    <ds:schemaRef ds:uri="http://schemas.microsoft.com/office/2006/metadata/properties"/>
    <ds:schemaRef ds:uri="4d435f69-8686-490b-bd6d-b153bf22ab50"/>
    <ds:schemaRef ds:uri="6ce3111e-7420-4802-b50a-75d4e9a0b980"/>
    <ds:schemaRef ds:uri="http://schemas.microsoft.com/office/infopath/2007/PartnerControls"/>
    <ds:schemaRef ds:uri="http://purl.org/dc/elements/1.1/"/>
    <ds:schemaRef ds:uri="http://schemas.openxmlformats.org/package/2006/metadata/core-properties"/>
    <ds:schemaRef ds:uri="http://schemas.microsoft.com/sharepoint/v3"/>
    <ds:schemaRef ds:uri="http://schemas.microsoft.com/office/2006/documentManagement/types"/>
    <ds:schemaRef ds:uri="d21dc803-237d-4c68-8692-8d731fd2911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Sheet1</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CLINTON JENNIFER</cp:lastModifiedBy>
  <cp:lastPrinted>2017-10-09T20:31:50Z</cp:lastPrinted>
  <dcterms:created xsi:type="dcterms:W3CDTF">2003-10-29T19:06:34Z</dcterms:created>
  <dcterms:modified xsi:type="dcterms:W3CDTF">2017-10-18T14:50:57Z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WPCSUniqueID">
    <vt:lpwstr>a689b053-4992-435b-b6b5-db1d83503f31</vt:lpwstr>
  </property>
</Properties>
</file>